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EBD38331-C6EC-4B52-82CA-399BF0622C51}" xr6:coauthVersionLast="47" xr6:coauthVersionMax="47" xr10:uidLastSave="{00000000-0000-0000-0000-000000000000}"/>
  <bookViews>
    <workbookView xWindow="-120" yWindow="-120" windowWidth="38640" windowHeight="23520" xr2:uid="{014DFE5C-45C4-447F-B2F8-8F5632C8E861}"/>
  </bookViews>
  <sheets>
    <sheet name="Link In" sheetId="1" r:id="rId1"/>
    <sheet name="Link Out" sheetId="2" r:id="rId2"/>
    <sheet name="Summary by Account" sheetId="5" r:id="rId3"/>
    <sheet name="Exhibit" sheetId="3" r:id="rId4"/>
    <sheet name="Workpaper 1" sheetId="10" r:id="rId5"/>
    <sheet name="Workpaper 2" sheetId="11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0" l="1"/>
  <c r="G24" i="11"/>
  <c r="A12" i="11"/>
  <c r="A11" i="11"/>
  <c r="A8" i="11"/>
  <c r="A7" i="11"/>
  <c r="A6" i="11"/>
  <c r="A5" i="11"/>
  <c r="A4" i="11"/>
  <c r="I2" i="11"/>
  <c r="I1" i="11"/>
  <c r="H25" i="11"/>
  <c r="C19" i="11"/>
  <c r="D19" i="11" s="1"/>
  <c r="O82" i="1"/>
  <c r="N82" i="1"/>
  <c r="M82" i="1"/>
  <c r="L82" i="1"/>
  <c r="K82" i="1"/>
  <c r="G82" i="1"/>
  <c r="F82" i="1"/>
  <c r="E82" i="1"/>
  <c r="D82" i="1"/>
  <c r="B82" i="1"/>
  <c r="A82" i="1"/>
  <c r="O81" i="1"/>
  <c r="N81" i="1"/>
  <c r="M81" i="1"/>
  <c r="L81" i="1"/>
  <c r="K81" i="1"/>
  <c r="G81" i="1"/>
  <c r="F81" i="1"/>
  <c r="E81" i="1"/>
  <c r="D81" i="1"/>
  <c r="B81" i="1"/>
  <c r="A81" i="1"/>
  <c r="O80" i="1"/>
  <c r="N80" i="1"/>
  <c r="M80" i="1"/>
  <c r="L80" i="1"/>
  <c r="K80" i="1"/>
  <c r="G80" i="1"/>
  <c r="F80" i="1"/>
  <c r="E80" i="1"/>
  <c r="D80" i="1"/>
  <c r="B80" i="1"/>
  <c r="A80" i="1"/>
  <c r="O79" i="1"/>
  <c r="N79" i="1"/>
  <c r="M79" i="1"/>
  <c r="L79" i="1"/>
  <c r="K79" i="1"/>
  <c r="G79" i="1"/>
  <c r="F79" i="1"/>
  <c r="E79" i="1"/>
  <c r="D79" i="1"/>
  <c r="B79" i="1"/>
  <c r="A79" i="1"/>
  <c r="O78" i="1"/>
  <c r="N78" i="1"/>
  <c r="M78" i="1"/>
  <c r="L78" i="1"/>
  <c r="K78" i="1"/>
  <c r="G78" i="1"/>
  <c r="F78" i="1"/>
  <c r="E78" i="1"/>
  <c r="D78" i="1"/>
  <c r="B78" i="1"/>
  <c r="A78" i="1"/>
  <c r="O77" i="1"/>
  <c r="N77" i="1"/>
  <c r="M77" i="1"/>
  <c r="L77" i="1"/>
  <c r="K77" i="1"/>
  <c r="G77" i="1"/>
  <c r="F77" i="1"/>
  <c r="E77" i="1"/>
  <c r="D77" i="1"/>
  <c r="B77" i="1"/>
  <c r="A77" i="1"/>
  <c r="O76" i="1"/>
  <c r="N76" i="1"/>
  <c r="M76" i="1"/>
  <c r="L76" i="1"/>
  <c r="K76" i="1"/>
  <c r="G76" i="1"/>
  <c r="F76" i="1"/>
  <c r="E76" i="1"/>
  <c r="D76" i="1"/>
  <c r="B76" i="1"/>
  <c r="A76" i="1"/>
  <c r="O75" i="1"/>
  <c r="N75" i="1"/>
  <c r="M75" i="1"/>
  <c r="L75" i="1"/>
  <c r="K75" i="1"/>
  <c r="G75" i="1"/>
  <c r="F75" i="1"/>
  <c r="E75" i="1"/>
  <c r="D75" i="1"/>
  <c r="B75" i="1"/>
  <c r="A75" i="1"/>
  <c r="O74" i="1"/>
  <c r="N74" i="1"/>
  <c r="M74" i="1"/>
  <c r="L74" i="1"/>
  <c r="K74" i="1"/>
  <c r="G74" i="1"/>
  <c r="F74" i="1"/>
  <c r="E74" i="1"/>
  <c r="D74" i="1"/>
  <c r="B74" i="1"/>
  <c r="A74" i="1"/>
  <c r="O73" i="1"/>
  <c r="N73" i="1"/>
  <c r="M73" i="1"/>
  <c r="L73" i="1"/>
  <c r="K73" i="1"/>
  <c r="G73" i="1"/>
  <c r="F73" i="1"/>
  <c r="E73" i="1"/>
  <c r="D73" i="1"/>
  <c r="B73" i="1"/>
  <c r="A73" i="1"/>
  <c r="O72" i="1"/>
  <c r="N72" i="1"/>
  <c r="M72" i="1"/>
  <c r="L72" i="1"/>
  <c r="K72" i="1"/>
  <c r="G72" i="1"/>
  <c r="F72" i="1"/>
  <c r="E72" i="1"/>
  <c r="D72" i="1"/>
  <c r="B72" i="1"/>
  <c r="A72" i="1"/>
  <c r="O71" i="1"/>
  <c r="N71" i="1"/>
  <c r="M71" i="1"/>
  <c r="L71" i="1"/>
  <c r="K71" i="1"/>
  <c r="G71" i="1"/>
  <c r="F71" i="1"/>
  <c r="E71" i="1"/>
  <c r="D71" i="1"/>
  <c r="B71" i="1"/>
  <c r="A71" i="1"/>
  <c r="O70" i="1"/>
  <c r="N70" i="1"/>
  <c r="M70" i="1"/>
  <c r="L70" i="1"/>
  <c r="K70" i="1"/>
  <c r="G70" i="1"/>
  <c r="F70" i="1"/>
  <c r="E70" i="1"/>
  <c r="D70" i="1"/>
  <c r="B70" i="1"/>
  <c r="A70" i="1"/>
  <c r="O69" i="1"/>
  <c r="N69" i="1"/>
  <c r="M69" i="1"/>
  <c r="L69" i="1"/>
  <c r="K69" i="1"/>
  <c r="G69" i="1"/>
  <c r="F69" i="1"/>
  <c r="E69" i="1"/>
  <c r="D69" i="1"/>
  <c r="B69" i="1"/>
  <c r="A69" i="1"/>
  <c r="O68" i="1"/>
  <c r="N68" i="1"/>
  <c r="M68" i="1"/>
  <c r="L68" i="1"/>
  <c r="K68" i="1"/>
  <c r="G68" i="1"/>
  <c r="F68" i="1"/>
  <c r="E68" i="1"/>
  <c r="D68" i="1"/>
  <c r="B68" i="1"/>
  <c r="A68" i="1"/>
  <c r="O67" i="1"/>
  <c r="N67" i="1"/>
  <c r="M67" i="1"/>
  <c r="L67" i="1"/>
  <c r="K67" i="1"/>
  <c r="G67" i="1"/>
  <c r="F67" i="1"/>
  <c r="E67" i="1"/>
  <c r="D67" i="1"/>
  <c r="B67" i="1"/>
  <c r="A67" i="1"/>
  <c r="O66" i="1"/>
  <c r="N66" i="1"/>
  <c r="M66" i="1"/>
  <c r="L66" i="1"/>
  <c r="K66" i="1"/>
  <c r="G66" i="1"/>
  <c r="F66" i="1"/>
  <c r="E66" i="1"/>
  <c r="D66" i="1"/>
  <c r="B66" i="1"/>
  <c r="A66" i="1"/>
  <c r="O65" i="1"/>
  <c r="N65" i="1"/>
  <c r="M65" i="1"/>
  <c r="L65" i="1"/>
  <c r="K65" i="1"/>
  <c r="G65" i="1"/>
  <c r="F65" i="1"/>
  <c r="E65" i="1"/>
  <c r="D65" i="1"/>
  <c r="B65" i="1"/>
  <c r="A65" i="1"/>
  <c r="O64" i="1"/>
  <c r="N64" i="1"/>
  <c r="M64" i="1"/>
  <c r="L64" i="1"/>
  <c r="K64" i="1"/>
  <c r="G64" i="1"/>
  <c r="F64" i="1"/>
  <c r="E64" i="1"/>
  <c r="D64" i="1"/>
  <c r="B64" i="1"/>
  <c r="A64" i="1"/>
  <c r="O63" i="1"/>
  <c r="N63" i="1"/>
  <c r="M63" i="1"/>
  <c r="L63" i="1"/>
  <c r="K63" i="1"/>
  <c r="G63" i="1"/>
  <c r="F63" i="1"/>
  <c r="E63" i="1"/>
  <c r="D63" i="1"/>
  <c r="B63" i="1"/>
  <c r="A63" i="1"/>
  <c r="O62" i="1"/>
  <c r="N62" i="1"/>
  <c r="M62" i="1"/>
  <c r="L62" i="1"/>
  <c r="K62" i="1"/>
  <c r="G62" i="1"/>
  <c r="F62" i="1"/>
  <c r="E62" i="1"/>
  <c r="D62" i="1"/>
  <c r="B62" i="1"/>
  <c r="A62" i="1"/>
  <c r="O61" i="1"/>
  <c r="N61" i="1"/>
  <c r="M61" i="1"/>
  <c r="L61" i="1"/>
  <c r="K61" i="1"/>
  <c r="G61" i="1"/>
  <c r="F61" i="1"/>
  <c r="E61" i="1"/>
  <c r="D61" i="1"/>
  <c r="B61" i="1"/>
  <c r="A61" i="1"/>
  <c r="O60" i="1"/>
  <c r="N60" i="1"/>
  <c r="M60" i="1"/>
  <c r="L60" i="1"/>
  <c r="K60" i="1"/>
  <c r="G60" i="1"/>
  <c r="F60" i="1"/>
  <c r="E60" i="1"/>
  <c r="D60" i="1"/>
  <c r="B60" i="1"/>
  <c r="A60" i="1"/>
  <c r="O59" i="1"/>
  <c r="N59" i="1"/>
  <c r="M59" i="1"/>
  <c r="L59" i="1"/>
  <c r="K59" i="1"/>
  <c r="G59" i="1"/>
  <c r="F59" i="1"/>
  <c r="E59" i="1"/>
  <c r="D59" i="1"/>
  <c r="B59" i="1"/>
  <c r="A59" i="1"/>
  <c r="O58" i="1"/>
  <c r="N58" i="1"/>
  <c r="M58" i="1"/>
  <c r="L58" i="1"/>
  <c r="K58" i="1"/>
  <c r="G58" i="1"/>
  <c r="F58" i="1"/>
  <c r="E58" i="1"/>
  <c r="D58" i="1"/>
  <c r="B58" i="1"/>
  <c r="A58" i="1"/>
  <c r="O57" i="1"/>
  <c r="N57" i="1"/>
  <c r="M57" i="1"/>
  <c r="L57" i="1"/>
  <c r="K57" i="1"/>
  <c r="G57" i="1"/>
  <c r="F57" i="1"/>
  <c r="E57" i="1"/>
  <c r="D57" i="1"/>
  <c r="B57" i="1"/>
  <c r="A57" i="1"/>
  <c r="O56" i="1"/>
  <c r="N56" i="1"/>
  <c r="M56" i="1"/>
  <c r="L56" i="1"/>
  <c r="K56" i="1"/>
  <c r="G56" i="1"/>
  <c r="F56" i="1"/>
  <c r="E56" i="1"/>
  <c r="D56" i="1"/>
  <c r="B56" i="1"/>
  <c r="A56" i="1"/>
  <c r="O55" i="1"/>
  <c r="N55" i="1"/>
  <c r="M55" i="1"/>
  <c r="L55" i="1"/>
  <c r="K55" i="1"/>
  <c r="G55" i="1"/>
  <c r="F55" i="1"/>
  <c r="E55" i="1"/>
  <c r="D55" i="1"/>
  <c r="B55" i="1"/>
  <c r="A55" i="1"/>
  <c r="O54" i="1"/>
  <c r="N54" i="1"/>
  <c r="M54" i="1"/>
  <c r="L54" i="1"/>
  <c r="K54" i="1"/>
  <c r="G54" i="1"/>
  <c r="F54" i="1"/>
  <c r="E54" i="1"/>
  <c r="D54" i="1"/>
  <c r="B54" i="1"/>
  <c r="A54" i="1"/>
  <c r="O53" i="1"/>
  <c r="N53" i="1"/>
  <c r="M53" i="1"/>
  <c r="L53" i="1"/>
  <c r="K53" i="1"/>
  <c r="G53" i="1"/>
  <c r="F53" i="1"/>
  <c r="E53" i="1"/>
  <c r="D53" i="1"/>
  <c r="B53" i="1"/>
  <c r="A53" i="1"/>
  <c r="O52" i="1"/>
  <c r="N52" i="1"/>
  <c r="M52" i="1"/>
  <c r="L52" i="1"/>
  <c r="K52" i="1"/>
  <c r="G52" i="1"/>
  <c r="F52" i="1"/>
  <c r="E52" i="1"/>
  <c r="D52" i="1"/>
  <c r="B52" i="1"/>
  <c r="A52" i="1"/>
  <c r="O51" i="1"/>
  <c r="N51" i="1"/>
  <c r="M51" i="1"/>
  <c r="L51" i="1"/>
  <c r="K51" i="1"/>
  <c r="G51" i="1"/>
  <c r="F51" i="1"/>
  <c r="E51" i="1"/>
  <c r="D51" i="1"/>
  <c r="B51" i="1"/>
  <c r="A51" i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C9" i="1"/>
  <c r="B9" i="1"/>
  <c r="A9" i="1"/>
  <c r="A8" i="1"/>
  <c r="C7" i="1"/>
  <c r="B7" i="1"/>
  <c r="A7" i="1"/>
  <c r="A6" i="1"/>
  <c r="A5" i="1"/>
  <c r="A4" i="1"/>
  <c r="A3" i="1"/>
  <c r="A2" i="1"/>
  <c r="A1" i="1"/>
  <c r="H58" i="10" l="1"/>
  <c r="G58" i="10"/>
  <c r="E58" i="10"/>
  <c r="I2" i="10" l="1"/>
  <c r="E2" i="5"/>
  <c r="F2" i="3"/>
  <c r="F27" i="11"/>
  <c r="D8" i="2" l="1"/>
  <c r="H48" i="1"/>
  <c r="D20" i="10"/>
  <c r="F20" i="10" s="1"/>
  <c r="D27" i="2"/>
  <c r="D39" i="10"/>
  <c r="F39" i="10" s="1"/>
  <c r="I39" i="10" s="1"/>
  <c r="H67" i="1"/>
  <c r="D26" i="2"/>
  <c r="D38" i="10"/>
  <c r="F38" i="10" s="1"/>
  <c r="I38" i="10" s="1"/>
  <c r="H66" i="1"/>
  <c r="D25" i="2"/>
  <c r="H65" i="1"/>
  <c r="D37" i="10"/>
  <c r="F37" i="10" s="1"/>
  <c r="I37" i="10" s="1"/>
  <c r="D24" i="2"/>
  <c r="H64" i="1"/>
  <c r="D36" i="10"/>
  <c r="F36" i="10" s="1"/>
  <c r="I36" i="10" s="1"/>
  <c r="H63" i="1"/>
  <c r="D23" i="2"/>
  <c r="D35" i="10"/>
  <c r="F35" i="10" s="1"/>
  <c r="I35" i="10" s="1"/>
  <c r="H62" i="1"/>
  <c r="D34" i="10"/>
  <c r="F34" i="10" s="1"/>
  <c r="I34" i="10" s="1"/>
  <c r="D22" i="2"/>
  <c r="D21" i="2"/>
  <c r="H61" i="1"/>
  <c r="D33" i="10"/>
  <c r="F33" i="10" s="1"/>
  <c r="I33" i="10" s="1"/>
  <c r="D32" i="10"/>
  <c r="F32" i="10" s="1"/>
  <c r="I32" i="10" s="1"/>
  <c r="H60" i="1"/>
  <c r="D20" i="2"/>
  <c r="D31" i="10"/>
  <c r="F31" i="10" s="1"/>
  <c r="I31" i="10" s="1"/>
  <c r="D19" i="2"/>
  <c r="H59" i="1"/>
  <c r="D18" i="2"/>
  <c r="D30" i="10"/>
  <c r="F30" i="10" s="1"/>
  <c r="I30" i="10" s="1"/>
  <c r="H58" i="1"/>
  <c r="D17" i="2"/>
  <c r="H57" i="1"/>
  <c r="D29" i="10"/>
  <c r="F29" i="10" s="1"/>
  <c r="I29" i="10" s="1"/>
  <c r="D16" i="2"/>
  <c r="H56" i="1"/>
  <c r="D28" i="10"/>
  <c r="F28" i="10" s="1"/>
  <c r="I28" i="10" s="1"/>
  <c r="H55" i="1"/>
  <c r="D15" i="2"/>
  <c r="D27" i="10"/>
  <c r="F27" i="10" s="1"/>
  <c r="I27" i="10" s="1"/>
  <c r="H54" i="1"/>
  <c r="D14" i="2"/>
  <c r="D26" i="10"/>
  <c r="F26" i="10" s="1"/>
  <c r="I26" i="10" s="1"/>
  <c r="H53" i="1"/>
  <c r="D13" i="2"/>
  <c r="D25" i="10"/>
  <c r="F25" i="10" s="1"/>
  <c r="I25" i="10" s="1"/>
  <c r="D24" i="10"/>
  <c r="F24" i="10" s="1"/>
  <c r="I24" i="10" s="1"/>
  <c r="D12" i="2"/>
  <c r="H52" i="1"/>
  <c r="D23" i="10"/>
  <c r="F23" i="10" s="1"/>
  <c r="I23" i="10" s="1"/>
  <c r="H51" i="1"/>
  <c r="D11" i="2"/>
  <c r="D10" i="2"/>
  <c r="D22" i="10"/>
  <c r="F22" i="10" s="1"/>
  <c r="I22" i="10" s="1"/>
  <c r="H50" i="1"/>
  <c r="D9" i="2"/>
  <c r="H49" i="1"/>
  <c r="D21" i="10"/>
  <c r="F21" i="10" s="1"/>
  <c r="I21" i="10" s="1"/>
  <c r="D42" i="2"/>
  <c r="D54" i="10"/>
  <c r="F54" i="10" s="1"/>
  <c r="I54" i="10" s="1"/>
  <c r="H82" i="1"/>
  <c r="D41" i="2"/>
  <c r="H81" i="1"/>
  <c r="D53" i="10"/>
  <c r="F53" i="10" s="1"/>
  <c r="I53" i="10" s="1"/>
  <c r="D40" i="2"/>
  <c r="H80" i="1"/>
  <c r="D52" i="10"/>
  <c r="F52" i="10" s="1"/>
  <c r="I52" i="10" s="1"/>
  <c r="H79" i="1"/>
  <c r="D39" i="2"/>
  <c r="D51" i="10"/>
  <c r="F51" i="10" s="1"/>
  <c r="I51" i="10" s="1"/>
  <c r="H78" i="1"/>
  <c r="D50" i="10"/>
  <c r="F50" i="10" s="1"/>
  <c r="I50" i="10" s="1"/>
  <c r="D38" i="2"/>
  <c r="D49" i="10"/>
  <c r="F49" i="10" s="1"/>
  <c r="I49" i="10" s="1"/>
  <c r="H77" i="1"/>
  <c r="D37" i="2"/>
  <c r="D48" i="10"/>
  <c r="F48" i="10" s="1"/>
  <c r="I48" i="10" s="1"/>
  <c r="D36" i="2"/>
  <c r="H76" i="1"/>
  <c r="D47" i="10"/>
  <c r="F47" i="10" s="1"/>
  <c r="I47" i="10" s="1"/>
  <c r="D35" i="2"/>
  <c r="H75" i="1"/>
  <c r="D34" i="2"/>
  <c r="D46" i="10"/>
  <c r="F46" i="10" s="1"/>
  <c r="I46" i="10" s="1"/>
  <c r="H74" i="1"/>
  <c r="H73" i="1"/>
  <c r="D33" i="2"/>
  <c r="D45" i="10"/>
  <c r="F45" i="10" s="1"/>
  <c r="I45" i="10" s="1"/>
  <c r="D32" i="2"/>
  <c r="H72" i="1"/>
  <c r="D44" i="10"/>
  <c r="H71" i="1"/>
  <c r="D31" i="2"/>
  <c r="D43" i="10"/>
  <c r="F43" i="10" s="1"/>
  <c r="I43" i="10" s="1"/>
  <c r="D42" i="10"/>
  <c r="F42" i="10" s="1"/>
  <c r="I42" i="10" s="1"/>
  <c r="H70" i="1"/>
  <c r="D30" i="2"/>
  <c r="H69" i="1"/>
  <c r="D29" i="2"/>
  <c r="D41" i="10"/>
  <c r="F41" i="10" s="1"/>
  <c r="I41" i="10" s="1"/>
  <c r="D40" i="10"/>
  <c r="F40" i="10" s="1"/>
  <c r="I40" i="10" s="1"/>
  <c r="D28" i="2"/>
  <c r="H68" i="1"/>
  <c r="C35" i="10"/>
  <c r="E56" i="10"/>
  <c r="F44" i="10" l="1"/>
  <c r="D20" i="3" s="1"/>
  <c r="I20" i="10"/>
  <c r="D19" i="3"/>
  <c r="I3" i="2"/>
  <c r="I44" i="10" l="1"/>
  <c r="A23" i="2"/>
  <c r="E2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20" i="10"/>
  <c r="A29" i="1" l="1"/>
  <c r="A7" i="5"/>
  <c r="A7" i="3"/>
  <c r="I1" i="10"/>
  <c r="A8" i="10"/>
  <c r="A11" i="10"/>
  <c r="A12" i="10"/>
  <c r="A7" i="10"/>
  <c r="A6" i="10"/>
  <c r="A4" i="3" l="1"/>
  <c r="A4" i="10"/>
  <c r="A5" i="3"/>
  <c r="A5" i="10"/>
  <c r="E1" i="5"/>
  <c r="A5" i="5"/>
  <c r="A4" i="5"/>
  <c r="A40" i="5"/>
  <c r="B40" i="5"/>
  <c r="B34" i="2" s="1"/>
  <c r="A44" i="5"/>
  <c r="A38" i="2" s="1"/>
  <c r="A45" i="5"/>
  <c r="A39" i="2" s="1"/>
  <c r="A46" i="5"/>
  <c r="A40" i="2" s="1"/>
  <c r="A47" i="5"/>
  <c r="A41" i="2" s="1"/>
  <c r="A48" i="5"/>
  <c r="A42" i="2" s="1"/>
  <c r="A33" i="5"/>
  <c r="A27" i="2" s="1"/>
  <c r="A34" i="5"/>
  <c r="A28" i="2" s="1"/>
  <c r="A35" i="5"/>
  <c r="A29" i="2" s="1"/>
  <c r="A36" i="5"/>
  <c r="A30" i="2" s="1"/>
  <c r="A37" i="5"/>
  <c r="A31" i="2" s="1"/>
  <c r="A38" i="5"/>
  <c r="A32" i="2" s="1"/>
  <c r="A39" i="5"/>
  <c r="A33" i="2" s="1"/>
  <c r="A41" i="5"/>
  <c r="A35" i="2" s="1"/>
  <c r="A42" i="5"/>
  <c r="A36" i="2" s="1"/>
  <c r="A43" i="5"/>
  <c r="A37" i="2" s="1"/>
  <c r="A15" i="5"/>
  <c r="A9" i="2" s="1"/>
  <c r="A16" i="5"/>
  <c r="A10" i="2"/>
  <c r="A17" i="5"/>
  <c r="A11" i="2" s="1"/>
  <c r="A18" i="5"/>
  <c r="A12" i="2" s="1"/>
  <c r="A19" i="5"/>
  <c r="A13" i="2" s="1"/>
  <c r="A20" i="5"/>
  <c r="A14" i="2" s="1"/>
  <c r="A21" i="5"/>
  <c r="A15" i="2" s="1"/>
  <c r="A22" i="5"/>
  <c r="A16" i="2" s="1"/>
  <c r="A23" i="5"/>
  <c r="A17" i="2" s="1"/>
  <c r="A24" i="5"/>
  <c r="A18" i="2" s="1"/>
  <c r="A25" i="5"/>
  <c r="A19" i="2" s="1"/>
  <c r="A26" i="5"/>
  <c r="A20" i="2" s="1"/>
  <c r="A27" i="5"/>
  <c r="A21" i="2" s="1"/>
  <c r="A28" i="5"/>
  <c r="A22" i="2" s="1"/>
  <c r="A30" i="5"/>
  <c r="A24" i="2" s="1"/>
  <c r="A31" i="5"/>
  <c r="A25" i="2" s="1"/>
  <c r="A32" i="5"/>
  <c r="A26" i="2" s="1"/>
  <c r="B45" i="5"/>
  <c r="B39" i="2" s="1"/>
  <c r="B38" i="5"/>
  <c r="B32" i="2" s="1"/>
  <c r="B24" i="5"/>
  <c r="B18" i="2" s="1"/>
  <c r="B21" i="5"/>
  <c r="B15" i="2" s="1"/>
  <c r="B20" i="5"/>
  <c r="B14" i="2" s="1"/>
  <c r="F1" i="3"/>
  <c r="H3" i="2" s="1"/>
  <c r="D12" i="5"/>
  <c r="F1" i="2"/>
  <c r="C3" i="2"/>
  <c r="E13" i="3"/>
  <c r="C13" i="3"/>
  <c r="A14" i="5"/>
  <c r="A8" i="2" s="1"/>
  <c r="B46" i="5"/>
  <c r="B40" i="2" s="1"/>
  <c r="B16" i="5"/>
  <c r="B10" i="2" s="1"/>
  <c r="A9" i="5"/>
  <c r="B28" i="5"/>
  <c r="B22" i="2" s="1"/>
  <c r="B33" i="5"/>
  <c r="B27" i="2" s="1"/>
  <c r="B18" i="5"/>
  <c r="B12" i="2" s="1"/>
  <c r="B30" i="5"/>
  <c r="B24" i="2" s="1"/>
  <c r="B37" i="5"/>
  <c r="B31" i="2" s="1"/>
  <c r="B22" i="5"/>
  <c r="B16" i="2" s="1"/>
  <c r="B34" i="5"/>
  <c r="B28" i="2" s="1"/>
  <c r="A34" i="2" l="1"/>
  <c r="B17" i="5"/>
  <c r="B11" i="2" s="1"/>
  <c r="B31" i="5"/>
  <c r="B25" i="2" s="1"/>
  <c r="B27" i="5"/>
  <c r="B21" i="2" s="1"/>
  <c r="B47" i="5"/>
  <c r="B41" i="2" s="1"/>
  <c r="B36" i="5"/>
  <c r="B30" i="2" s="1"/>
  <c r="B39" i="5"/>
  <c r="B33" i="2" s="1"/>
  <c r="E12" i="5"/>
  <c r="B15" i="5"/>
  <c r="B9" i="2" s="1"/>
  <c r="F23" i="3"/>
  <c r="A23" i="1"/>
  <c r="B25" i="5"/>
  <c r="B19" i="2" s="1"/>
  <c r="B14" i="5"/>
  <c r="B8" i="2" s="1"/>
  <c r="B3" i="2"/>
  <c r="C12" i="5"/>
  <c r="B42" i="5"/>
  <c r="B36" i="2" s="1"/>
  <c r="B23" i="5"/>
  <c r="B17" i="2" s="1"/>
  <c r="B43" i="5"/>
  <c r="B37" i="2" s="1"/>
  <c r="B26" i="5"/>
  <c r="B20" i="2" s="1"/>
  <c r="B44" i="5"/>
  <c r="B38" i="2" s="1"/>
  <c r="G1" i="2"/>
  <c r="M84" i="1"/>
  <c r="M86" i="1" s="1"/>
  <c r="B35" i="5"/>
  <c r="B29" i="2" s="1"/>
  <c r="K84" i="1"/>
  <c r="K86" i="1" s="1"/>
  <c r="B48" i="5"/>
  <c r="B42" i="2" s="1"/>
  <c r="B41" i="5"/>
  <c r="B35" i="2" s="1"/>
  <c r="B19" i="5"/>
  <c r="B13" i="2" s="1"/>
  <c r="N84" i="1"/>
  <c r="N86" i="1" s="1"/>
  <c r="L84" i="1"/>
  <c r="L86" i="1" s="1"/>
  <c r="O84" i="1"/>
  <c r="O86" i="1" s="1"/>
  <c r="F84" i="1"/>
  <c r="F86" i="1" s="1"/>
  <c r="A10" i="5"/>
  <c r="A10" i="3"/>
  <c r="B32" i="5"/>
  <c r="B26" i="2" s="1"/>
  <c r="G84" i="1"/>
  <c r="E1" i="2"/>
  <c r="A9" i="3"/>
  <c r="A6" i="5" l="1"/>
  <c r="A6" i="3"/>
  <c r="B15" i="3"/>
  <c r="G34" i="2" l="1"/>
  <c r="G16" i="2" l="1"/>
  <c r="G31" i="2"/>
  <c r="G37" i="2"/>
  <c r="G33" i="2"/>
  <c r="G35" i="2"/>
  <c r="G17" i="2"/>
  <c r="G24" i="2"/>
  <c r="G40" i="2"/>
  <c r="G28" i="2"/>
  <c r="G12" i="2"/>
  <c r="G36" i="2"/>
  <c r="G25" i="2"/>
  <c r="G13" i="2"/>
  <c r="G42" i="2"/>
  <c r="G29" i="2"/>
  <c r="G38" i="2"/>
  <c r="G20" i="2"/>
  <c r="G27" i="2"/>
  <c r="G39" i="2"/>
  <c r="H56" i="10"/>
  <c r="G32" i="2"/>
  <c r="G19" i="2"/>
  <c r="G23" i="2"/>
  <c r="G11" i="2"/>
  <c r="G15" i="2"/>
  <c r="G41" i="2"/>
  <c r="G9" i="2"/>
  <c r="G30" i="2" l="1"/>
  <c r="G22" i="2"/>
  <c r="G14" i="2"/>
  <c r="G26" i="2"/>
  <c r="G18" i="2"/>
  <c r="G10" i="2"/>
  <c r="D44" i="2"/>
  <c r="G21" i="2"/>
  <c r="D3" i="2" l="1"/>
  <c r="A3" i="2" l="1"/>
  <c r="D23" i="3" l="1"/>
  <c r="D56" i="10" l="1"/>
  <c r="D58" i="10" s="1"/>
  <c r="E14" i="5" l="1"/>
  <c r="G8" i="2" l="1"/>
  <c r="E50" i="5"/>
  <c r="E52" i="5" s="1"/>
  <c r="F56" i="10"/>
  <c r="F58" i="10" s="1"/>
  <c r="G56" i="10"/>
  <c r="G44" i="2" l="1"/>
  <c r="J56" i="10"/>
  <c r="I56" i="10"/>
  <c r="E15" i="3" l="1"/>
  <c r="G3" i="2" s="1"/>
  <c r="I58" i="10"/>
  <c r="I78" i="1"/>
  <c r="C44" i="5" s="1"/>
  <c r="I52" i="1"/>
  <c r="C18" i="5" s="1"/>
  <c r="I80" i="1"/>
  <c r="C46" i="5" s="1"/>
  <c r="I67" i="1"/>
  <c r="C33" i="5" s="1"/>
  <c r="I76" i="1"/>
  <c r="C42" i="5" s="1"/>
  <c r="I54" i="1"/>
  <c r="C20" i="5" s="1"/>
  <c r="I59" i="1"/>
  <c r="C25" i="5" s="1"/>
  <c r="I63" i="1"/>
  <c r="C29" i="5" s="1"/>
  <c r="I65" i="1"/>
  <c r="C31" i="5" s="1"/>
  <c r="I77" i="1"/>
  <c r="C43" i="5" s="1"/>
  <c r="I74" i="1"/>
  <c r="C40" i="5" s="1"/>
  <c r="I81" i="1"/>
  <c r="C47" i="5" s="1"/>
  <c r="I64" i="1"/>
  <c r="C30" i="5" s="1"/>
  <c r="I75" i="1"/>
  <c r="C41" i="5" s="1"/>
  <c r="I57" i="1"/>
  <c r="C23" i="5" s="1"/>
  <c r="I55" i="1"/>
  <c r="C21" i="5" s="1"/>
  <c r="I62" i="1"/>
  <c r="C28" i="5" s="1"/>
  <c r="I82" i="1"/>
  <c r="C48" i="5" s="1"/>
  <c r="I61" i="1"/>
  <c r="C27" i="5" s="1"/>
  <c r="I51" i="1"/>
  <c r="C17" i="5" s="1"/>
  <c r="I53" i="1"/>
  <c r="C19" i="5" s="1"/>
  <c r="I73" i="1"/>
  <c r="C39" i="5" s="1"/>
  <c r="I72" i="1"/>
  <c r="C38" i="5" s="1"/>
  <c r="I49" i="1"/>
  <c r="C15" i="5" s="1"/>
  <c r="I66" i="1"/>
  <c r="C32" i="5" s="1"/>
  <c r="I50" i="1"/>
  <c r="C16" i="5" s="1"/>
  <c r="I60" i="1"/>
  <c r="C26" i="5" s="1"/>
  <c r="I68" i="1"/>
  <c r="C34" i="5" s="1"/>
  <c r="I69" i="1"/>
  <c r="C35" i="5" s="1"/>
  <c r="I71" i="1"/>
  <c r="C37" i="5" s="1"/>
  <c r="I56" i="1"/>
  <c r="C22" i="5" s="1"/>
  <c r="I48" i="1" l="1"/>
  <c r="D26" i="5"/>
  <c r="F20" i="2" s="1"/>
  <c r="E20" i="2"/>
  <c r="E22" i="2"/>
  <c r="D28" i="5"/>
  <c r="F22" i="2" s="1"/>
  <c r="E34" i="2"/>
  <c r="D40" i="5"/>
  <c r="F34" i="2" s="1"/>
  <c r="E14" i="2"/>
  <c r="D20" i="5"/>
  <c r="F14" i="2" s="1"/>
  <c r="E10" i="2"/>
  <c r="D16" i="5"/>
  <c r="F10" i="2" s="1"/>
  <c r="D21" i="5"/>
  <c r="F15" i="2" s="1"/>
  <c r="E15" i="2"/>
  <c r="D43" i="5"/>
  <c r="F37" i="2" s="1"/>
  <c r="E37" i="2"/>
  <c r="D42" i="5"/>
  <c r="F36" i="2" s="1"/>
  <c r="E36" i="2"/>
  <c r="E33" i="2"/>
  <c r="D39" i="5"/>
  <c r="F33" i="2" s="1"/>
  <c r="D23" i="5"/>
  <c r="F17" i="2" s="1"/>
  <c r="E17" i="2"/>
  <c r="D31" i="5"/>
  <c r="F25" i="2" s="1"/>
  <c r="E25" i="2"/>
  <c r="D33" i="5"/>
  <c r="F27" i="2" s="1"/>
  <c r="E27" i="2"/>
  <c r="E9" i="2"/>
  <c r="D15" i="5"/>
  <c r="F9" i="2" s="1"/>
  <c r="E13" i="2"/>
  <c r="D19" i="5"/>
  <c r="F13" i="2" s="1"/>
  <c r="D41" i="5"/>
  <c r="F35" i="2" s="1"/>
  <c r="E35" i="2"/>
  <c r="E23" i="2"/>
  <c r="D29" i="5"/>
  <c r="F23" i="2" s="1"/>
  <c r="D46" i="5"/>
  <c r="F40" i="2" s="1"/>
  <c r="E40" i="2"/>
  <c r="E26" i="2"/>
  <c r="D32" i="5"/>
  <c r="F26" i="2" s="1"/>
  <c r="E32" i="2"/>
  <c r="D38" i="5"/>
  <c r="F32" i="2" s="1"/>
  <c r="D34" i="5"/>
  <c r="F28" i="2" s="1"/>
  <c r="E28" i="2"/>
  <c r="D17" i="5"/>
  <c r="F11" i="2" s="1"/>
  <c r="E11" i="2"/>
  <c r="D30" i="5"/>
  <c r="F24" i="2" s="1"/>
  <c r="E24" i="2"/>
  <c r="E19" i="2"/>
  <c r="D25" i="5"/>
  <c r="F19" i="2" s="1"/>
  <c r="D18" i="5"/>
  <c r="F12" i="2" s="1"/>
  <c r="E12" i="2"/>
  <c r="E16" i="2"/>
  <c r="D22" i="5"/>
  <c r="F16" i="2" s="1"/>
  <c r="E21" i="2"/>
  <c r="D27" i="5"/>
  <c r="F21" i="2" s="1"/>
  <c r="D47" i="5"/>
  <c r="F41" i="2" s="1"/>
  <c r="E41" i="2"/>
  <c r="E38" i="2"/>
  <c r="D44" i="5"/>
  <c r="F38" i="2" s="1"/>
  <c r="E42" i="2"/>
  <c r="D48" i="5"/>
  <c r="F42" i="2" s="1"/>
  <c r="D37" i="5"/>
  <c r="F31" i="2" s="1"/>
  <c r="E31" i="2"/>
  <c r="D35" i="5"/>
  <c r="F29" i="2" s="1"/>
  <c r="E29" i="2"/>
  <c r="I79" i="1"/>
  <c r="C45" i="5" s="1"/>
  <c r="I70" i="1"/>
  <c r="C36" i="5" s="1"/>
  <c r="I58" i="1"/>
  <c r="C24" i="5" s="1"/>
  <c r="E18" i="2" l="1"/>
  <c r="D24" i="5"/>
  <c r="F18" i="2" s="1"/>
  <c r="D36" i="5"/>
  <c r="F30" i="2" s="1"/>
  <c r="E30" i="2"/>
  <c r="H84" i="1"/>
  <c r="H86" i="1" s="1"/>
  <c r="E39" i="2"/>
  <c r="D45" i="5"/>
  <c r="F39" i="2" s="1"/>
  <c r="C14" i="5"/>
  <c r="I84" i="1"/>
  <c r="C15" i="3" s="1"/>
  <c r="I86" i="1" l="1"/>
  <c r="D14" i="5"/>
  <c r="F8" i="2" s="1"/>
  <c r="C50" i="5"/>
  <c r="E8" i="2"/>
  <c r="E44" i="2" s="1"/>
  <c r="D15" i="3"/>
  <c r="F3" i="2" s="1"/>
  <c r="E3" i="2"/>
  <c r="F44" i="2" l="1"/>
  <c r="D50" i="5"/>
  <c r="D52" i="5" s="1"/>
  <c r="C52" i="5"/>
  <c r="B2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<sst xmlns="http://schemas.openxmlformats.org/spreadsheetml/2006/main" count="104" uniqueCount="59">
  <si>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</si>
  <si>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</si>
  <si>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</si>
  <si>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</si>
  <si>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</si>
  <si>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</si>
  <si>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</si>
  <si>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</si>
  <si>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</si>
  <si>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</si>
  <si>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</si>
  <si>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</si>
  <si>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</si>
  <si>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</si>
  <si>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</si>
  <si>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</si>
  <si>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</si>
  <si>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Adjustments Detail:</t>
  </si>
  <si>
    <t>WP Reference</t>
  </si>
  <si>
    <t>Base Year</t>
  </si>
  <si>
    <t>2021 Act</t>
  </si>
  <si>
    <t>2022 Act</t>
  </si>
  <si>
    <t>Base Year and Historical Actual expense:</t>
  </si>
  <si>
    <t>Customers:</t>
  </si>
  <si>
    <t>excluding AFUDC</t>
  </si>
  <si>
    <t>2024 Act</t>
  </si>
  <si>
    <t>2023 Act</t>
  </si>
  <si>
    <t>Base Year 6 Month Forecast (3/1/25-8/30/25)</t>
  </si>
  <si>
    <t>Janitorial - Pumping</t>
  </si>
  <si>
    <t>Total</t>
  </si>
  <si>
    <t>Sep 25 - Feb 26 Actual</t>
  </si>
  <si>
    <t>Mar 26 - Aug 26 Actual</t>
  </si>
  <si>
    <t>Mar 26 - Aug 26 Forecast</t>
  </si>
  <si>
    <t>2025 Act</t>
  </si>
  <si>
    <t>3 yr normalized YoY expense trending (used in budget)</t>
  </si>
  <si>
    <t>One-Time / Non-recurring Adjusments</t>
  </si>
  <si>
    <t>Operational Changes</t>
  </si>
  <si>
    <t>Price / Contract Increases</t>
  </si>
  <si>
    <t>Forecast Year</t>
  </si>
  <si>
    <t>Notes</t>
  </si>
  <si>
    <t>Normalized 3 year trend factor adjustment</t>
  </si>
  <si>
    <t>Normalized to account for additional security costs going forward</t>
  </si>
  <si>
    <t>2025</t>
  </si>
  <si>
    <t>2026</t>
  </si>
  <si>
    <t>Actual Expense</t>
  </si>
  <si>
    <t>Avg. Add'l Security</t>
  </si>
  <si>
    <t>Approved Add'l Spend</t>
  </si>
  <si>
    <t>Pull-Forwards</t>
  </si>
  <si>
    <t>Expense Adjusted for 1x Items</t>
  </si>
  <si>
    <t>Adjustment:</t>
  </si>
  <si>
    <t>KAW normalized 3-year growth factor</t>
  </si>
  <si>
    <t>Additional security adjustment annualized</t>
  </si>
  <si>
    <t>Acquisition Adjustment</t>
  </si>
  <si>
    <t>Normalizing prior years expense using average of 2024-2025 Actuals</t>
  </si>
  <si>
    <t>Year over Year Expense Trend</t>
  </si>
  <si>
    <t>Three year average expense Trend</t>
  </si>
  <si>
    <t>Additional Security (Actuals)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</si>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</sst>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ptos"/>
      <family val="2"/>
    </font>
    <font>
      <sz val="11"/>
      <name val="Aptos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0" xfId="1" applyNumberFormat="1" applyFont="1" applyBorder="1"/>
    <xf numFmtId="179" fontId="0" fillId="0" borderId="0" xfId="0" applyNumberForma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/>
    <xf numFmtId="43" fontId="0" fillId="0" borderId="0" xfId="2" applyFont="1" applyAlignment="1">
      <alignment horizontal="center"/>
    </xf>
    <xf numFmtId="43" fontId="0" fillId="0" borderId="16" xfId="0" applyNumberFormat="1" applyBorder="1" applyAlignment="1">
      <alignment horizontal="center"/>
    </xf>
    <xf numFmtId="180" fontId="0" fillId="0" borderId="0" xfId="0" applyNumberFormat="1"/>
    <xf numFmtId="178" fontId="48" fillId="0" borderId="1" xfId="0" applyNumberFormat="1" applyFont="1" applyBorder="1" applyAlignment="1">
      <alignment horizontal="center" wrapText="1"/>
    </xf>
    <xf numFmtId="0" fontId="49" fillId="0" borderId="0" xfId="1593" applyFont="1"/>
    <xf numFmtId="0" fontId="0" fillId="0" borderId="0" xfId="0" applyAlignment="1">
      <alignment horizontal="left" wrapText="1" indent="3"/>
    </xf>
    <xf numFmtId="10" fontId="0" fillId="0" borderId="0" xfId="1899" applyNumberFormat="1" applyFont="1" applyFill="1"/>
    <xf numFmtId="10" fontId="0" fillId="0" borderId="0" xfId="1899" applyNumberFormat="1" applyFont="1"/>
    <xf numFmtId="180" fontId="0" fillId="0" borderId="16" xfId="0" applyNumberFormat="1" applyBorder="1"/>
    <xf numFmtId="9" fontId="0" fillId="0" borderId="0" xfId="0" applyNumberFormat="1"/>
    <xf numFmtId="10" fontId="0" fillId="0" borderId="0" xfId="0" applyNumberFormat="1"/>
    <xf numFmtId="180" fontId="0" fillId="0" borderId="0" xfId="0" applyNumberFormat="1" applyAlignment="1">
      <alignment horizontal="center"/>
    </xf>
    <xf numFmtId="43" fontId="0" fillId="0" borderId="0" xfId="0" applyNumberFormat="1"/>
    <xf numFmtId="0" fontId="0" fillId="0" borderId="0" xfId="0" quotePrefix="1" applyAlignment="1">
      <alignment horizontal="left"/>
    </xf>
    <xf numFmtId="0" fontId="1" fillId="0" borderId="0" xfId="1594" applyFont="1"/>
    <xf numFmtId="0" fontId="1" fillId="0" borderId="0" xfId="1898"/>
    <xf numFmtId="0" fontId="46" fillId="0" borderId="0" xfId="0" applyFont="1" applyAlignment="1">
      <alignment horizontal="centerContinuous"/>
    </xf>
    <xf numFmtId="0" fontId="46" fillId="0" borderId="0" xfId="0" applyFont="1" applyAlignment="1">
      <alignment horizontal="center"/>
    </xf>
    <xf numFmtId="0" fontId="46" fillId="0" borderId="17" xfId="0" applyFont="1" applyBorder="1"/>
    <xf numFmtId="180" fontId="0" fillId="0" borderId="0" xfId="2" applyNumberFormat="1" applyFont="1"/>
    <xf numFmtId="0" fontId="0" fillId="0" borderId="0" xfId="0" quotePrefix="1"/>
    <xf numFmtId="37" fontId="0" fillId="0" borderId="0" xfId="2" applyNumberFormat="1" applyFont="1" applyFill="1" applyAlignment="1"/>
    <xf numFmtId="5" fontId="0" fillId="0" borderId="15" xfId="0" applyNumberFormat="1" applyBorder="1"/>
    <xf numFmtId="7" fontId="0" fillId="0" borderId="0" xfId="0" applyNumberFormat="1"/>
    <xf numFmtId="178" fontId="48" fillId="0" borderId="1" xfId="0" quotePrefix="1" applyNumberFormat="1" applyFont="1" applyBorder="1" applyAlignment="1">
      <alignment horizontal="center" wrapText="1"/>
    </xf>
    <xf numFmtId="0" fontId="50" fillId="0" borderId="0" xfId="0" applyFont="1" applyAlignment="1">
      <alignment horizontal="left" vertical="center" wrapText="1"/>
    </xf>
    <xf numFmtId="0" fontId="46" fillId="0" borderId="0" xfId="1581" quotePrefix="1" applyFont="1" applyAlignment="1">
      <alignment horizontal="center" wrapText="1"/>
    </xf>
    <xf numFmtId="10" fontId="46" fillId="0" borderId="0" xfId="1899" quotePrefix="1" applyNumberFormat="1" applyFont="1" applyBorder="1" applyAlignment="1">
      <alignment horizontal="center" wrapText="1"/>
    </xf>
    <xf numFmtId="0" fontId="46" fillId="0" borderId="17" xfId="1581" quotePrefix="1" applyFont="1" applyBorder="1" applyAlignment="1">
      <alignment horizontal="center" wrapText="1"/>
    </xf>
    <xf numFmtId="0" fontId="46" fillId="0" borderId="0" xfId="1581" applyFont="1" applyAlignment="1">
      <alignment horizontal="center" wrapText="1"/>
    </xf>
    <xf numFmtId="5" fontId="2" fillId="0" borderId="0" xfId="1581" applyNumberFormat="1"/>
    <xf numFmtId="0" fontId="46" fillId="0" borderId="0" xfId="0" applyFont="1" applyAlignment="1">
      <alignment horizontal="center"/>
    </xf>
    <xf numFmtId="179" fontId="0" fillId="0" borderId="0" xfId="2" applyNumberFormat="1" applyFont="1" applyAlignment="1">
      <alignment horizontal="center"/>
    </xf>
    <xf numFmtId="179" fontId="0" fillId="0" borderId="0" xfId="0" applyNumberFormat="1" applyAlignment="1">
      <alignment horizontal="center"/>
    </xf>
    <xf numFmtId="179" fontId="0" fillId="0" borderId="16" xfId="0" applyNumberFormat="1" applyBorder="1" applyAlignment="1">
      <alignment horizontal="center"/>
    </xf>
    <xf numFmtId="179" fontId="0" fillId="0" borderId="16" xfId="0" applyNumberFormat="1" applyBorder="1"/>
    <xf numFmtId="37" fontId="0" fillId="0" borderId="0" xfId="2" applyNumberFormat="1" applyFont="1" applyAlignment="1">
      <alignment horizontal="center"/>
    </xf>
    <xf numFmtId="37" fontId="2" fillId="0" borderId="0" xfId="1581" applyNumberFormat="1"/>
    <xf numFmtId="0" fontId="0" fillId="0" borderId="0" xfId="0" applyFont="1"/>
    <xf numFmtId="0" fontId="51" fillId="0" borderId="0" xfId="0" applyFont="1" applyAlignment="1">
      <alignment vertical="top"/>
    </xf>
    <xf numFmtId="180" fontId="51" fillId="0" borderId="1" xfId="0" applyNumberFormat="1" applyFont="1" applyBorder="1" applyAlignment="1">
      <alignment vertical="top"/>
    </xf>
    <xf numFmtId="0" fontId="51" fillId="0" borderId="0" xfId="0" applyFont="1" applyAlignment="1">
      <alignment horizontal="left" vertical="top" indent="1"/>
    </xf>
    <xf numFmtId="180" fontId="51" fillId="0" borderId="0" xfId="1107" applyNumberFormat="1" applyFont="1" applyFill="1" applyBorder="1" applyAlignment="1">
      <alignment vertical="top"/>
    </xf>
    <xf numFmtId="180" fontId="51" fillId="0" borderId="18" xfId="0" applyNumberFormat="1" applyFont="1" applyBorder="1" applyAlignment="1">
      <alignment vertical="top"/>
    </xf>
    <xf numFmtId="9" fontId="51" fillId="0" borderId="0" xfId="1899" applyFont="1" applyFill="1" applyBorder="1" applyAlignment="1">
      <alignment vertical="top"/>
    </xf>
    <xf numFmtId="0" fontId="0" fillId="0" borderId="19" xfId="0" applyFont="1" applyBorder="1" applyAlignment="1">
      <alignment horizontal="right"/>
    </xf>
    <xf numFmtId="180" fontId="0" fillId="0" borderId="20" xfId="0" applyNumberFormat="1" applyFont="1" applyBorder="1"/>
    <xf numFmtId="9" fontId="51" fillId="0" borderId="0" xfId="1899" applyNumberFormat="1" applyFont="1" applyFill="1" applyBorder="1" applyAlignment="1">
      <alignment vertical="top"/>
    </xf>
    <xf numFmtId="0" fontId="51" fillId="0" borderId="1" xfId="0" applyFont="1" applyBorder="1" applyAlignment="1">
      <alignment vertical="top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17/10/relationships/person" Target="persons/person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82159.64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5162686.9499999993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6">
          <cell r="D56" t="str">
            <v>Building Maintenance and Services</v>
          </cell>
          <cell r="F56" t="str">
            <v>W/P - 3-12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S Comparison"/>
      <sheetName val="Inc Statment - SCH C.1"/>
      <sheetName val="MSFR Inc Stmt by Acct - SCH C.2"/>
      <sheetName val="MSFR IS Adjust D.1"/>
      <sheetName val="MSFR IS Adjust Support D-2"/>
      <sheetName val="Update Check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6"/>
  <sheetViews>
    <sheetView tabSelected="1" workbookViewId="0"/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4" bestFit="1" customWidth="1"/>
    <col min="10" max="10" width="6" customWidth="1"/>
    <col min="11" max="12" width="13" bestFit="1" customWidth="1"/>
    <col min="13" max="15" width="12.7109375" bestFit="1" customWidth="1"/>
    <col min="16" max="16" width="11.28515625" bestFit="1" customWidth="1"/>
    <col min="17" max="17" width="11.42578125" bestFit="1" customWidth="1"/>
    <col min="18" max="18" width="12.28515625" bestFit="1" customWidth="1"/>
    <col min="19" max="19" width="10.28515625" bestFit="1" customWidth="1"/>
    <col min="20" max="20" width="12.28515625" bestFit="1" customWidth="1"/>
    <col min="21" max="22" width="13.85546875" bestFit="1" customWidth="1"/>
    <col min="23" max="23" width="10.5703125" bestFit="1" customWidth="1"/>
    <col min="26" max="26" width="8.7109375" bestFit="1" customWidth="1"/>
  </cols>
  <sheetData>
    <row r="1" spans="1:3">
      <c r="A1" t="str">
        <f>'[1]Rate Case Constants'!$C$9</f>
        <v>Kentucky American Water Company</v>
      </c>
    </row>
    <row r="2" spans="1:3">
      <c r="A2" t="str">
        <f>'[1]Rate Case Constants'!$C$10</f>
        <v>KENTUCKY AMERICAN WATER COMPANY</v>
      </c>
    </row>
    <row r="3" spans="1:3">
      <c r="A3" t="str">
        <f>'[1]Rate Case Constants'!$C$11</f>
        <v>Case No. 2026-00094</v>
      </c>
    </row>
    <row r="4" spans="1:3">
      <c r="A4" s="13">
        <f>'[1]Rate Case Constants'!$C$12</f>
        <v>46265</v>
      </c>
      <c r="B4" s="13"/>
    </row>
    <row r="5" spans="1:3">
      <c r="A5" s="13">
        <f>'[1]Rate Case Constants'!$C$13</f>
        <v>46752</v>
      </c>
      <c r="B5" s="14"/>
    </row>
    <row r="6" spans="1:3">
      <c r="A6" s="13" t="str">
        <f>'[1]Rate Case Constants'!$C$14</f>
        <v>For the 12 Months Ending December 31, 2027</v>
      </c>
      <c r="B6" s="14"/>
    </row>
    <row r="7" spans="1:3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3">
      <c r="A8" t="str">
        <f>'[1]Rate Case Constants'!$C$16</f>
        <v>Base Year Adjustment</v>
      </c>
    </row>
    <row r="9" spans="1:3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</row>
    <row r="10" spans="1:3">
      <c r="A10" t="str">
        <f>'[1]Rate Case Constants'!$C$18</f>
        <v>Attrition Year Adjustment at Present Rates:</v>
      </c>
    </row>
    <row r="11" spans="1:3">
      <c r="A11" s="15" t="str">
        <f>'[1]Rate Case Constants'!$C$19</f>
        <v>Attrition Year at Present Rates</v>
      </c>
      <c r="B11" s="15"/>
    </row>
    <row r="12" spans="1:3">
      <c r="A12" s="15" t="str">
        <f>'[1]Rate Case Constants'!$C$20</f>
        <v>Adjustments for Proposed Rates:</v>
      </c>
      <c r="B12" s="15"/>
    </row>
    <row r="13" spans="1:3">
      <c r="A13" s="15" t="str">
        <f>'[1]Rate Case Constants'!$C$21</f>
        <v>Attrition Year at Proposed Rates</v>
      </c>
      <c r="B13" s="15"/>
    </row>
    <row r="15" spans="1:3">
      <c r="A15" s="16" t="str">
        <f>'[1]Rate Case Constants'!$C$24</f>
        <v>Type of Filing: __X__ Original  _____ Updated  _____ Revised</v>
      </c>
      <c r="B15" s="16"/>
    </row>
    <row r="16" spans="1:3">
      <c r="A16" s="16" t="str">
        <f>'[1]Rate Case Constants'!$C$25</f>
        <v>Type of Filing: _____ Original  __X__ Updated  _____ Revised</v>
      </c>
      <c r="B16" s="16"/>
    </row>
    <row r="17" spans="1:6">
      <c r="A17" s="16" t="str">
        <f>'[1]Rate Case Constants'!$C$26</f>
        <v>Type of Filing: _____ Original  _____ Updated  __X__ Revised</v>
      </c>
      <c r="B17" s="16"/>
    </row>
    <row r="19" spans="1:6">
      <c r="A19" s="16" t="str">
        <f>'[1]Rate Case Constants'!$A$30</f>
        <v>Witness Responsible:</v>
      </c>
      <c r="B19" s="16"/>
    </row>
    <row r="20" spans="1:6">
      <c r="A20" t="str">
        <f>'[1]Rate Case Constants'!$C$34</f>
        <v>Witness Responsible:   Robert Prendergast</v>
      </c>
    </row>
    <row r="22" spans="1:6">
      <c r="A22" s="1" t="str">
        <f>'[1]Link Out WP'!$D$56</f>
        <v>Building Maintenance and Services</v>
      </c>
      <c r="B22" s="1"/>
    </row>
    <row r="23" spans="1:6">
      <c r="A23" s="1" t="str">
        <f>CONCATENATE(A8, " ", A22)</f>
        <v>Base Year Adjustment Building Maintenance and Services</v>
      </c>
      <c r="B23" s="1"/>
    </row>
    <row r="24" spans="1:6">
      <c r="A24" s="1"/>
      <c r="B24" s="1"/>
    </row>
    <row r="25" spans="1:6">
      <c r="A25" s="1" t="str">
        <f>'[1]Link Out WP'!$F$56</f>
        <v>W/P - 3-12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6" t="s">
        <v>57</v>
      </c>
      <c r="F28" s="27"/>
    </row>
    <row r="29" spans="1:6">
      <c r="A29" s="38" t="str">
        <f>"Revenue "&amp;A6</f>
        <v>Revenue For the 12 Months Ending December 31, 2027</v>
      </c>
      <c r="B29" s="6">
        <f>'[2]Link Out'!$G$7</f>
        <v>162484250.92000002</v>
      </c>
    </row>
    <row r="30" spans="1:6">
      <c r="A30" t="s">
        <v>24</v>
      </c>
      <c r="B30" s="20"/>
      <c r="E30" s="41"/>
    </row>
    <row r="31" spans="1:6">
      <c r="B31" s="20"/>
    </row>
    <row r="32" spans="1:6">
      <c r="A32" s="16" t="s">
        <v>58</v>
      </c>
      <c r="B32" s="20"/>
      <c r="F32" s="27"/>
    </row>
    <row r="33" spans="1:18">
      <c r="A33" s="15"/>
      <c r="B33" s="20"/>
      <c r="F33" s="27"/>
    </row>
    <row r="34" spans="1:18">
      <c r="A34" s="16" t="s">
        <v>23</v>
      </c>
      <c r="F34" s="27"/>
    </row>
    <row r="35" spans="1:18">
      <c r="A35" s="15" t="str">
        <f>'[1]Rate Case Constants'!$A$48</f>
        <v>Water Customers 12/31/25</v>
      </c>
      <c r="B35" s="31">
        <f>'[1]Rate Case Constants'!$C$48</f>
        <v>140429</v>
      </c>
      <c r="F35" s="27"/>
    </row>
    <row r="36" spans="1:18">
      <c r="A36" s="15" t="str">
        <f>'[1]Rate Case Constants'!$A$49</f>
        <v>Wastewater Customers 12/31/25</v>
      </c>
      <c r="B36" s="31">
        <f>'[1]Rate Case Constants'!$C$49</f>
        <v>1352</v>
      </c>
      <c r="F36" s="27"/>
    </row>
    <row r="37" spans="1:18">
      <c r="A37" s="15" t="str">
        <f>'[1]Rate Case Constants'!$A$50</f>
        <v>Total Customer Connections</v>
      </c>
      <c r="B37" s="31">
        <f>'[1]Rate Case Constants'!$C$50</f>
        <v>141781</v>
      </c>
      <c r="F37" s="27"/>
    </row>
    <row r="38" spans="1:18">
      <c r="A38" s="15" t="str">
        <f>'[1]Rate Case Constants'!$A$51</f>
        <v>Less Dual Customers</v>
      </c>
      <c r="B38" s="31">
        <f>'[1]Rate Case Constants'!$C$51</f>
        <v>-1264</v>
      </c>
      <c r="F38" s="27"/>
    </row>
    <row r="39" spans="1:18">
      <c r="A39" s="15"/>
      <c r="B39" s="31">
        <f>'[1]Rate Case Constants'!$C$52</f>
        <v>140517</v>
      </c>
      <c r="F39" s="27"/>
    </row>
    <row r="40" spans="1:18">
      <c r="A40" s="15"/>
      <c r="B40" s="32"/>
      <c r="F40" s="27"/>
    </row>
    <row r="41" spans="1:18">
      <c r="A41" s="15" t="str">
        <f>'[1]Rate Case Constants'!$A$54</f>
        <v>Water Percentage</v>
      </c>
      <c r="B41" s="33">
        <f>'[1]Rate Case Constants'!$C$54</f>
        <v>0.99937374125550649</v>
      </c>
      <c r="F41" s="27"/>
    </row>
    <row r="42" spans="1:18">
      <c r="A42" s="15" t="str">
        <f>'[1]Rate Case Constants'!$A$55</f>
        <v>Wastewater Percentage</v>
      </c>
      <c r="B42" s="33">
        <f>'[1]Rate Case Constants'!$C$55</f>
        <v>6.2625874449351304E-4</v>
      </c>
      <c r="F42" s="27"/>
    </row>
    <row r="43" spans="1:18">
      <c r="A43" s="15"/>
      <c r="F43" s="27"/>
    </row>
    <row r="45" spans="1:18">
      <c r="A45" s="1" t="s">
        <v>22</v>
      </c>
      <c r="Q45" s="43"/>
    </row>
    <row r="46" spans="1:18" ht="30">
      <c r="A46" s="18" t="s">
        <v>16</v>
      </c>
      <c r="B46" s="18" t="s">
        <v>8</v>
      </c>
      <c r="C46" s="18" t="s">
        <v>9</v>
      </c>
      <c r="D46" s="18" t="s">
        <v>4</v>
      </c>
      <c r="E46" s="5" t="s">
        <v>10</v>
      </c>
      <c r="F46" s="58" t="s">
        <v>30</v>
      </c>
      <c r="G46" s="37" t="s">
        <v>31</v>
      </c>
      <c r="H46" s="58" t="s">
        <v>32</v>
      </c>
      <c r="I46" s="19" t="s">
        <v>19</v>
      </c>
      <c r="K46" s="19" t="s">
        <v>20</v>
      </c>
      <c r="L46" s="19" t="s">
        <v>21</v>
      </c>
      <c r="M46" s="19" t="s">
        <v>26</v>
      </c>
      <c r="N46" s="19" t="s">
        <v>25</v>
      </c>
      <c r="O46" s="19" t="s">
        <v>33</v>
      </c>
    </row>
    <row r="47" spans="1:18">
      <c r="F47" s="4"/>
      <c r="G47" s="4"/>
      <c r="H47" s="4"/>
    </row>
    <row r="48" spans="1:18">
      <c r="A48" t="str">
        <f>_xlfn.XLOOKUP($C48,'[1]Link Out Inc Stmt'!$C:$C,'[1]Link Out Inc Stmt'!$A:$A,"")</f>
        <v>P24</v>
      </c>
      <c r="B48" t="str">
        <f>_xlfn.XLOOKUP($C48,'[1]Link Out Inc Stmt'!$C:$C,'[1]Link Out Inc Stmt'!$B:$B,"")</f>
        <v>Building Maintenance and Services</v>
      </c>
      <c r="C48" s="48">
        <v>52532000</v>
      </c>
      <c r="D48" t="str">
        <f>_xlfn.XLOOKUP($C48,'[1]Link Out Inc Stmt'!$C:$C,'[1]Link Out Inc Stmt'!$D:$D,"")</f>
        <v>Electricity - Natural Account</v>
      </c>
      <c r="E48">
        <f>_xlfn.XLOOKUP($C48,'[1]Link Out Inc Stmt'!$C:$C,'[1]Link Out Inc Stmt'!$E:$E,"")</f>
        <v>675.8</v>
      </c>
      <c r="F48" s="66">
        <f>_xlfn.XLOOKUP($C48,'[1]Link Out Inc Stmt'!$C:$C,'[1]Link Out Inc Stmt'!$K:$K,"")</f>
        <v>0</v>
      </c>
      <c r="G48" s="34" t="str">
        <f>_xlfn.XLOOKUP($C48,'[1]Link Out Inc Stmt'!$C:$C,'[1]Link Out Inc Stmt'!$L:$L,"")</f>
        <v>Pending Actual</v>
      </c>
      <c r="H48" s="66">
        <f>O48/2</f>
        <v>0</v>
      </c>
      <c r="I48" s="66">
        <f>IF(G48="Pending Actual",F48+H48,F48+G48)</f>
        <v>0</v>
      </c>
      <c r="J48" s="66"/>
      <c r="K48" s="66">
        <f>_xlfn.XLOOKUP($C48,'[1]Link Out Inc Stmt'!$C:$C,'[1]Link Out Inc Stmt'!$F:$F,"")</f>
        <v>0</v>
      </c>
      <c r="L48" s="66">
        <f>_xlfn.XLOOKUP($C48,'[1]Link Out Inc Stmt'!$C:$C,'[1]Link Out Inc Stmt'!$G:$G,"")</f>
        <v>0</v>
      </c>
      <c r="M48" s="66">
        <f>_xlfn.XLOOKUP($C48,'[1]Link Out Inc Stmt'!$C:$C,'[1]Link Out Inc Stmt'!$H:$H,"")</f>
        <v>0</v>
      </c>
      <c r="N48" s="66">
        <f>_xlfn.XLOOKUP($C48,'[1]Link Out Inc Stmt'!$C:$C,'[1]Link Out Inc Stmt'!$I:$I,"")</f>
        <v>0</v>
      </c>
      <c r="O48" s="66">
        <f>_xlfn.XLOOKUP($C48,'[1]Link Out Inc Stmt'!$C:$C,'[1]Link Out Inc Stmt'!$J:$J,"")</f>
        <v>0</v>
      </c>
      <c r="P48" s="36"/>
      <c r="Q48" s="36"/>
      <c r="R48" s="46"/>
    </row>
    <row r="49" spans="1:18">
      <c r="A49" t="str">
        <f>_xlfn.XLOOKUP($C49,'[1]Link Out Inc Stmt'!$C:$C,'[1]Link Out Inc Stmt'!$A:$A,"")</f>
        <v>P24</v>
      </c>
      <c r="B49" t="str">
        <f>_xlfn.XLOOKUP($C49,'[1]Link Out Inc Stmt'!$C:$C,'[1]Link Out Inc Stmt'!$B:$B,"")</f>
        <v>Building Maintenance and Services</v>
      </c>
      <c r="C49" s="49">
        <v>52532013</v>
      </c>
      <c r="D49" t="str">
        <f>_xlfn.XLOOKUP($C49,'[1]Link Out Inc Stmt'!$C:$C,'[1]Link Out Inc Stmt'!$D:$D,"")</f>
        <v>Electricity - Water Treatment</v>
      </c>
      <c r="E49">
        <f>_xlfn.XLOOKUP($C49,'[1]Link Out Inc Stmt'!$C:$C,'[1]Link Out Inc Stmt'!$E:$E,"")</f>
        <v>675.3</v>
      </c>
      <c r="F49" s="70">
        <f>_xlfn.XLOOKUP($C49,'[1]Link Out Inc Stmt'!$C:$C,'[1]Link Out Inc Stmt'!$K:$K,"")</f>
        <v>8188.3000000000011</v>
      </c>
      <c r="G49" s="34" t="str">
        <f>_xlfn.XLOOKUP($C49,'[1]Link Out Inc Stmt'!$C:$C,'[1]Link Out Inc Stmt'!$L:$L,"")</f>
        <v>Pending Actual</v>
      </c>
      <c r="H49" s="70">
        <f t="shared" ref="H49:H82" si="0">O49/2</f>
        <v>5920.3050000000003</v>
      </c>
      <c r="I49" s="70">
        <f t="shared" ref="I49:I67" si="1">IF(G49="Pending Actual",F49+H49,F49+G49)</f>
        <v>14108.605000000001</v>
      </c>
      <c r="J49" s="70"/>
      <c r="K49" s="70">
        <f>_xlfn.XLOOKUP($C49,'[1]Link Out Inc Stmt'!$C:$C,'[1]Link Out Inc Stmt'!$F:$F,"")</f>
        <v>47753.86</v>
      </c>
      <c r="L49" s="70">
        <f>_xlfn.XLOOKUP($C49,'[1]Link Out Inc Stmt'!$C:$C,'[1]Link Out Inc Stmt'!$G:$G,"")</f>
        <v>14715.08</v>
      </c>
      <c r="M49" s="70">
        <f>_xlfn.XLOOKUP($C49,'[1]Link Out Inc Stmt'!$C:$C,'[1]Link Out Inc Stmt'!$H:$H,"")</f>
        <v>9765.6</v>
      </c>
      <c r="N49" s="70">
        <f>_xlfn.XLOOKUP($C49,'[1]Link Out Inc Stmt'!$C:$C,'[1]Link Out Inc Stmt'!$I:$I,"")</f>
        <v>9217.6999999999989</v>
      </c>
      <c r="O49" s="70">
        <f>_xlfn.XLOOKUP($C49,'[1]Link Out Inc Stmt'!$C:$C,'[1]Link Out Inc Stmt'!$J:$J,"")</f>
        <v>11840.61</v>
      </c>
      <c r="P49" s="36"/>
      <c r="Q49" s="36"/>
      <c r="R49" s="46"/>
    </row>
    <row r="50" spans="1:18">
      <c r="A50" t="str">
        <f>_xlfn.XLOOKUP($C50,'[1]Link Out Inc Stmt'!$C:$C,'[1]Link Out Inc Stmt'!$A:$A,"")</f>
        <v>P24</v>
      </c>
      <c r="B50" t="str">
        <f>_xlfn.XLOOKUP($C50,'[1]Link Out Inc Stmt'!$C:$C,'[1]Link Out Inc Stmt'!$B:$B,"")</f>
        <v>Building Maintenance and Services</v>
      </c>
      <c r="C50" s="49">
        <v>52532014</v>
      </c>
      <c r="D50" t="str">
        <f>_xlfn.XLOOKUP($C50,'[1]Link Out Inc Stmt'!$C:$C,'[1]Link Out Inc Stmt'!$D:$D,"")</f>
        <v>Electricity - Transmission &amp; Distribution</v>
      </c>
      <c r="E50">
        <f>_xlfn.XLOOKUP($C50,'[1]Link Out Inc Stmt'!$C:$C,'[1]Link Out Inc Stmt'!$E:$E,"")</f>
        <v>675.5</v>
      </c>
      <c r="F50" s="70">
        <f>_xlfn.XLOOKUP($C50,'[1]Link Out Inc Stmt'!$C:$C,'[1]Link Out Inc Stmt'!$K:$K,"")</f>
        <v>69833.040000000008</v>
      </c>
      <c r="G50" s="34" t="str">
        <f>_xlfn.XLOOKUP($C50,'[1]Link Out Inc Stmt'!$C:$C,'[1]Link Out Inc Stmt'!$L:$L,"")</f>
        <v>Pending Actual</v>
      </c>
      <c r="H50" s="70">
        <f t="shared" si="0"/>
        <v>68073.08</v>
      </c>
      <c r="I50" s="70">
        <f t="shared" si="1"/>
        <v>137906.12</v>
      </c>
      <c r="J50" s="70"/>
      <c r="K50" s="70">
        <f>_xlfn.XLOOKUP($C50,'[1]Link Out Inc Stmt'!$C:$C,'[1]Link Out Inc Stmt'!$F:$F,"")</f>
        <v>118234.40999999999</v>
      </c>
      <c r="L50" s="70">
        <f>_xlfn.XLOOKUP($C50,'[1]Link Out Inc Stmt'!$C:$C,'[1]Link Out Inc Stmt'!$G:$G,"")</f>
        <v>117701.29</v>
      </c>
      <c r="M50" s="70">
        <f>_xlfn.XLOOKUP($C50,'[1]Link Out Inc Stmt'!$C:$C,'[1]Link Out Inc Stmt'!$H:$H,"")</f>
        <v>112997.35</v>
      </c>
      <c r="N50" s="70">
        <f>_xlfn.XLOOKUP($C50,'[1]Link Out Inc Stmt'!$C:$C,'[1]Link Out Inc Stmt'!$I:$I,"")</f>
        <v>110840.40999999999</v>
      </c>
      <c r="O50" s="70">
        <f>_xlfn.XLOOKUP($C50,'[1]Link Out Inc Stmt'!$C:$C,'[1]Link Out Inc Stmt'!$J:$J,"")</f>
        <v>136146.16</v>
      </c>
      <c r="P50" s="36"/>
      <c r="Q50" s="36"/>
      <c r="R50" s="46"/>
    </row>
    <row r="51" spans="1:18">
      <c r="A51" t="str">
        <f>_xlfn.XLOOKUP($C51,'[1]Link Out Inc Stmt'!$C:$C,'[1]Link Out Inc Stmt'!$A:$A,"")</f>
        <v>P24</v>
      </c>
      <c r="B51" t="str">
        <f>_xlfn.XLOOKUP($C51,'[1]Link Out Inc Stmt'!$C:$C,'[1]Link Out Inc Stmt'!$B:$B,"")</f>
        <v>Building Maintenance and Services</v>
      </c>
      <c r="C51" s="49">
        <v>52532016</v>
      </c>
      <c r="D51" t="str">
        <f>_xlfn.XLOOKUP($C51,'[1]Link Out Inc Stmt'!$C:$C,'[1]Link Out Inc Stmt'!$D:$D,"")</f>
        <v>Electricity - Admin &amp; General</v>
      </c>
      <c r="E51">
        <f>_xlfn.XLOOKUP($C51,'[1]Link Out Inc Stmt'!$C:$C,'[1]Link Out Inc Stmt'!$E:$E,"")</f>
        <v>675.8</v>
      </c>
      <c r="F51" s="70">
        <f>_xlfn.XLOOKUP($C51,'[1]Link Out Inc Stmt'!$C:$C,'[1]Link Out Inc Stmt'!$K:$K,"")</f>
        <v>34394.58</v>
      </c>
      <c r="G51" s="34" t="str">
        <f>_xlfn.XLOOKUP($C51,'[1]Link Out Inc Stmt'!$C:$C,'[1]Link Out Inc Stmt'!$L:$L,"")</f>
        <v>Pending Actual</v>
      </c>
      <c r="H51" s="70">
        <f t="shared" si="0"/>
        <v>35474.589999999997</v>
      </c>
      <c r="I51" s="70">
        <f t="shared" si="1"/>
        <v>69869.17</v>
      </c>
      <c r="J51" s="70"/>
      <c r="K51" s="70">
        <f>_xlfn.XLOOKUP($C51,'[1]Link Out Inc Stmt'!$C:$C,'[1]Link Out Inc Stmt'!$F:$F,"")</f>
        <v>70350.28</v>
      </c>
      <c r="L51" s="70">
        <f>_xlfn.XLOOKUP($C51,'[1]Link Out Inc Stmt'!$C:$C,'[1]Link Out Inc Stmt'!$G:$G,"")</f>
        <v>75179.22</v>
      </c>
      <c r="M51" s="70">
        <f>_xlfn.XLOOKUP($C51,'[1]Link Out Inc Stmt'!$C:$C,'[1]Link Out Inc Stmt'!$H:$H,"")</f>
        <v>74813.42</v>
      </c>
      <c r="N51" s="70">
        <f>_xlfn.XLOOKUP($C51,'[1]Link Out Inc Stmt'!$C:$C,'[1]Link Out Inc Stmt'!$I:$I,"")</f>
        <v>65547.7</v>
      </c>
      <c r="O51" s="70">
        <f>_xlfn.XLOOKUP($C51,'[1]Link Out Inc Stmt'!$C:$C,'[1]Link Out Inc Stmt'!$J:$J,"")</f>
        <v>70949.179999999993</v>
      </c>
      <c r="P51" s="36"/>
      <c r="Q51" s="36"/>
      <c r="R51" s="46"/>
    </row>
    <row r="52" spans="1:18">
      <c r="A52" t="str">
        <f>_xlfn.XLOOKUP($C52,'[1]Link Out Inc Stmt'!$C:$C,'[1]Link Out Inc Stmt'!$A:$A,"")</f>
        <v>P24</v>
      </c>
      <c r="B52" t="str">
        <f>_xlfn.XLOOKUP($C52,'[1]Link Out Inc Stmt'!$C:$C,'[1]Link Out Inc Stmt'!$B:$B,"")</f>
        <v>Building Maintenance and Services</v>
      </c>
      <c r="C52" s="49">
        <v>52546000</v>
      </c>
      <c r="D52" t="str">
        <f>_xlfn.XLOOKUP($C52,'[1]Link Out Inc Stmt'!$C:$C,'[1]Link Out Inc Stmt'!$D:$D,"")</f>
        <v>Grounds Keeping - Natural Account</v>
      </c>
      <c r="E52">
        <f>_xlfn.XLOOKUP($C52,'[1]Link Out Inc Stmt'!$C:$C,'[1]Link Out Inc Stmt'!$E:$E,"")</f>
        <v>675.8</v>
      </c>
      <c r="F52" s="70">
        <f>_xlfn.XLOOKUP($C52,'[1]Link Out Inc Stmt'!$C:$C,'[1]Link Out Inc Stmt'!$K:$K,"")</f>
        <v>0</v>
      </c>
      <c r="G52" s="34" t="str">
        <f>_xlfn.XLOOKUP($C52,'[1]Link Out Inc Stmt'!$C:$C,'[1]Link Out Inc Stmt'!$L:$L,"")</f>
        <v>Pending Actual</v>
      </c>
      <c r="H52" s="70">
        <f t="shared" si="0"/>
        <v>0</v>
      </c>
      <c r="I52" s="70">
        <f t="shared" si="1"/>
        <v>0</v>
      </c>
      <c r="J52" s="70"/>
      <c r="K52" s="70">
        <f>_xlfn.XLOOKUP($C52,'[1]Link Out Inc Stmt'!$C:$C,'[1]Link Out Inc Stmt'!$F:$F,"")</f>
        <v>0</v>
      </c>
      <c r="L52" s="70">
        <f>_xlfn.XLOOKUP($C52,'[1]Link Out Inc Stmt'!$C:$C,'[1]Link Out Inc Stmt'!$G:$G,"")</f>
        <v>0</v>
      </c>
      <c r="M52" s="70">
        <f>_xlfn.XLOOKUP($C52,'[1]Link Out Inc Stmt'!$C:$C,'[1]Link Out Inc Stmt'!$H:$H,"")</f>
        <v>0</v>
      </c>
      <c r="N52" s="70">
        <f>_xlfn.XLOOKUP($C52,'[1]Link Out Inc Stmt'!$C:$C,'[1]Link Out Inc Stmt'!$I:$I,"")</f>
        <v>0</v>
      </c>
      <c r="O52" s="70">
        <f>_xlfn.XLOOKUP($C52,'[1]Link Out Inc Stmt'!$C:$C,'[1]Link Out Inc Stmt'!$J:$J,"")</f>
        <v>0</v>
      </c>
      <c r="P52" s="36"/>
      <c r="Q52" s="36"/>
      <c r="R52" s="46"/>
    </row>
    <row r="53" spans="1:18">
      <c r="A53" t="str">
        <f>_xlfn.XLOOKUP($C53,'[1]Link Out Inc Stmt'!$C:$C,'[1]Link Out Inc Stmt'!$A:$A,"")</f>
        <v>P24</v>
      </c>
      <c r="B53" t="str">
        <f>_xlfn.XLOOKUP($C53,'[1]Link Out Inc Stmt'!$C:$C,'[1]Link Out Inc Stmt'!$B:$B,"")</f>
        <v>Building Maintenance and Services</v>
      </c>
      <c r="C53" s="49">
        <v>52546011</v>
      </c>
      <c r="D53" t="str">
        <f>_xlfn.XLOOKUP($C53,'[1]Link Out Inc Stmt'!$C:$C,'[1]Link Out Inc Stmt'!$D:$D,"")</f>
        <v>Grounds Keeping - Source of Supply</v>
      </c>
      <c r="E53">
        <f>_xlfn.XLOOKUP($C53,'[1]Link Out Inc Stmt'!$C:$C,'[1]Link Out Inc Stmt'!$E:$E,"")</f>
        <v>675.1</v>
      </c>
      <c r="F53" s="70">
        <f>_xlfn.XLOOKUP($C53,'[1]Link Out Inc Stmt'!$C:$C,'[1]Link Out Inc Stmt'!$K:$K,"")</f>
        <v>0</v>
      </c>
      <c r="G53" s="34" t="str">
        <f>_xlfn.XLOOKUP($C53,'[1]Link Out Inc Stmt'!$C:$C,'[1]Link Out Inc Stmt'!$L:$L,"")</f>
        <v>Pending Actual</v>
      </c>
      <c r="H53" s="70">
        <f t="shared" si="0"/>
        <v>0</v>
      </c>
      <c r="I53" s="70">
        <f t="shared" si="1"/>
        <v>0</v>
      </c>
      <c r="J53" s="70"/>
      <c r="K53" s="70">
        <f>_xlfn.XLOOKUP($C53,'[1]Link Out Inc Stmt'!$C:$C,'[1]Link Out Inc Stmt'!$F:$F,"")</f>
        <v>0</v>
      </c>
      <c r="L53" s="70">
        <f>_xlfn.XLOOKUP($C53,'[1]Link Out Inc Stmt'!$C:$C,'[1]Link Out Inc Stmt'!$G:$G,"")</f>
        <v>0</v>
      </c>
      <c r="M53" s="70">
        <f>_xlfn.XLOOKUP($C53,'[1]Link Out Inc Stmt'!$C:$C,'[1]Link Out Inc Stmt'!$H:$H,"")</f>
        <v>0</v>
      </c>
      <c r="N53" s="70">
        <f>_xlfn.XLOOKUP($C53,'[1]Link Out Inc Stmt'!$C:$C,'[1]Link Out Inc Stmt'!$I:$I,"")</f>
        <v>0</v>
      </c>
      <c r="O53" s="70">
        <f>_xlfn.XLOOKUP($C53,'[1]Link Out Inc Stmt'!$C:$C,'[1]Link Out Inc Stmt'!$J:$J,"")</f>
        <v>0</v>
      </c>
      <c r="P53" s="36"/>
      <c r="Q53" s="36"/>
      <c r="R53" s="46"/>
    </row>
    <row r="54" spans="1:18">
      <c r="A54" t="str">
        <f>_xlfn.XLOOKUP($C54,'[1]Link Out Inc Stmt'!$C:$C,'[1]Link Out Inc Stmt'!$A:$A,"")</f>
        <v>P24</v>
      </c>
      <c r="B54" t="str">
        <f>_xlfn.XLOOKUP($C54,'[1]Link Out Inc Stmt'!$C:$C,'[1]Link Out Inc Stmt'!$B:$B,"")</f>
        <v>Building Maintenance and Services</v>
      </c>
      <c r="C54" s="49">
        <v>52546013</v>
      </c>
      <c r="D54" t="str">
        <f>_xlfn.XLOOKUP($C54,'[1]Link Out Inc Stmt'!$C:$C,'[1]Link Out Inc Stmt'!$D:$D,"")</f>
        <v>Grounds Keeping - Water Treatment</v>
      </c>
      <c r="E54">
        <f>_xlfn.XLOOKUP($C54,'[1]Link Out Inc Stmt'!$C:$C,'[1]Link Out Inc Stmt'!$E:$E,"")</f>
        <v>675.3</v>
      </c>
      <c r="F54" s="70">
        <f>_xlfn.XLOOKUP($C54,'[1]Link Out Inc Stmt'!$C:$C,'[1]Link Out Inc Stmt'!$K:$K,"")</f>
        <v>31004.870000000003</v>
      </c>
      <c r="G54" s="34" t="str">
        <f>_xlfn.XLOOKUP($C54,'[1]Link Out Inc Stmt'!$C:$C,'[1]Link Out Inc Stmt'!$L:$L,"")</f>
        <v>Pending Actual</v>
      </c>
      <c r="H54" s="70">
        <f t="shared" si="0"/>
        <v>51704.79</v>
      </c>
      <c r="I54" s="70">
        <f t="shared" si="1"/>
        <v>82709.66</v>
      </c>
      <c r="J54" s="70"/>
      <c r="K54" s="70">
        <f>_xlfn.XLOOKUP($C54,'[1]Link Out Inc Stmt'!$C:$C,'[1]Link Out Inc Stmt'!$F:$F,"")</f>
        <v>82697.62</v>
      </c>
      <c r="L54" s="70">
        <f>_xlfn.XLOOKUP($C54,'[1]Link Out Inc Stmt'!$C:$C,'[1]Link Out Inc Stmt'!$G:$G,"")</f>
        <v>88378.31</v>
      </c>
      <c r="M54" s="70">
        <f>_xlfn.XLOOKUP($C54,'[1]Link Out Inc Stmt'!$C:$C,'[1]Link Out Inc Stmt'!$H:$H,"")</f>
        <v>188141.85</v>
      </c>
      <c r="N54" s="70">
        <f>_xlfn.XLOOKUP($C54,'[1]Link Out Inc Stmt'!$C:$C,'[1]Link Out Inc Stmt'!$I:$I,"")</f>
        <v>136022.53</v>
      </c>
      <c r="O54" s="70">
        <f>_xlfn.XLOOKUP($C54,'[1]Link Out Inc Stmt'!$C:$C,'[1]Link Out Inc Stmt'!$J:$J,"")</f>
        <v>103409.58</v>
      </c>
      <c r="P54" s="36"/>
      <c r="Q54" s="36"/>
      <c r="R54" s="46"/>
    </row>
    <row r="55" spans="1:18">
      <c r="A55" t="str">
        <f>_xlfn.XLOOKUP($C55,'[1]Link Out Inc Stmt'!$C:$C,'[1]Link Out Inc Stmt'!$A:$A,"")</f>
        <v>P24</v>
      </c>
      <c r="B55" t="str">
        <f>_xlfn.XLOOKUP($C55,'[1]Link Out Inc Stmt'!$C:$C,'[1]Link Out Inc Stmt'!$B:$B,"")</f>
        <v>Building Maintenance and Services</v>
      </c>
      <c r="C55" s="49">
        <v>52546014</v>
      </c>
      <c r="D55" t="str">
        <f>_xlfn.XLOOKUP($C55,'[1]Link Out Inc Stmt'!$C:$C,'[1]Link Out Inc Stmt'!$D:$D,"")</f>
        <v>Grounds Keeping - Transmission &amp; Distribution</v>
      </c>
      <c r="E55">
        <f>_xlfn.XLOOKUP($C55,'[1]Link Out Inc Stmt'!$C:$C,'[1]Link Out Inc Stmt'!$E:$E,"")</f>
        <v>675.5</v>
      </c>
      <c r="F55" s="70">
        <f>_xlfn.XLOOKUP($C55,'[1]Link Out Inc Stmt'!$C:$C,'[1]Link Out Inc Stmt'!$K:$K,"")</f>
        <v>12609.79</v>
      </c>
      <c r="G55" s="34" t="str">
        <f>_xlfn.XLOOKUP($C55,'[1]Link Out Inc Stmt'!$C:$C,'[1]Link Out Inc Stmt'!$L:$L,"")</f>
        <v>Pending Actual</v>
      </c>
      <c r="H55" s="70">
        <f t="shared" si="0"/>
        <v>7471.95</v>
      </c>
      <c r="I55" s="70">
        <f t="shared" si="1"/>
        <v>20081.740000000002</v>
      </c>
      <c r="J55" s="70"/>
      <c r="K55" s="70">
        <f>_xlfn.XLOOKUP($C55,'[1]Link Out Inc Stmt'!$C:$C,'[1]Link Out Inc Stmt'!$F:$F,"")</f>
        <v>38290.980000000003</v>
      </c>
      <c r="L55" s="70">
        <f>_xlfn.XLOOKUP($C55,'[1]Link Out Inc Stmt'!$C:$C,'[1]Link Out Inc Stmt'!$G:$G,"")</f>
        <v>42793.48</v>
      </c>
      <c r="M55" s="70">
        <f>_xlfn.XLOOKUP($C55,'[1]Link Out Inc Stmt'!$C:$C,'[1]Link Out Inc Stmt'!$H:$H,"")</f>
        <v>23641.16</v>
      </c>
      <c r="N55" s="70">
        <f>_xlfn.XLOOKUP($C55,'[1]Link Out Inc Stmt'!$C:$C,'[1]Link Out Inc Stmt'!$I:$I,"")</f>
        <v>8641.2199999999993</v>
      </c>
      <c r="O55" s="70">
        <f>_xlfn.XLOOKUP($C55,'[1]Link Out Inc Stmt'!$C:$C,'[1]Link Out Inc Stmt'!$J:$J,"")</f>
        <v>14943.9</v>
      </c>
      <c r="P55" s="36"/>
      <c r="Q55" s="36"/>
      <c r="R55" s="46"/>
    </row>
    <row r="56" spans="1:18">
      <c r="A56" t="str">
        <f>_xlfn.XLOOKUP($C56,'[1]Link Out Inc Stmt'!$C:$C,'[1]Link Out Inc Stmt'!$A:$A,"")</f>
        <v>P24</v>
      </c>
      <c r="B56" t="str">
        <f>_xlfn.XLOOKUP($C56,'[1]Link Out Inc Stmt'!$C:$C,'[1]Link Out Inc Stmt'!$B:$B,"")</f>
        <v>Building Maintenance and Services</v>
      </c>
      <c r="C56" s="49">
        <v>52546016</v>
      </c>
      <c r="D56" t="str">
        <f>_xlfn.XLOOKUP($C56,'[1]Link Out Inc Stmt'!$C:$C,'[1]Link Out Inc Stmt'!$D:$D,"")</f>
        <v>Grounds Keeping - Admin &amp; General</v>
      </c>
      <c r="E56">
        <f>_xlfn.XLOOKUP($C56,'[1]Link Out Inc Stmt'!$C:$C,'[1]Link Out Inc Stmt'!$E:$E,"")</f>
        <v>675.8</v>
      </c>
      <c r="F56" s="70">
        <f>_xlfn.XLOOKUP($C56,'[1]Link Out Inc Stmt'!$C:$C,'[1]Link Out Inc Stmt'!$K:$K,"")</f>
        <v>79979.31</v>
      </c>
      <c r="G56" s="34" t="str">
        <f>_xlfn.XLOOKUP($C56,'[1]Link Out Inc Stmt'!$C:$C,'[1]Link Out Inc Stmt'!$L:$L,"")</f>
        <v>Pending Actual</v>
      </c>
      <c r="H56" s="70">
        <f t="shared" si="0"/>
        <v>95395.24</v>
      </c>
      <c r="I56" s="70">
        <f t="shared" si="1"/>
        <v>175374.55</v>
      </c>
      <c r="J56" s="70"/>
      <c r="K56" s="70">
        <f>_xlfn.XLOOKUP($C56,'[1]Link Out Inc Stmt'!$C:$C,'[1]Link Out Inc Stmt'!$F:$F,"")</f>
        <v>134495.07</v>
      </c>
      <c r="L56" s="70">
        <f>_xlfn.XLOOKUP($C56,'[1]Link Out Inc Stmt'!$C:$C,'[1]Link Out Inc Stmt'!$G:$G,"")</f>
        <v>138381.14000000001</v>
      </c>
      <c r="M56" s="70">
        <f>_xlfn.XLOOKUP($C56,'[1]Link Out Inc Stmt'!$C:$C,'[1]Link Out Inc Stmt'!$H:$H,"")</f>
        <v>280934.85000000003</v>
      </c>
      <c r="N56" s="70">
        <f>_xlfn.XLOOKUP($C56,'[1]Link Out Inc Stmt'!$C:$C,'[1]Link Out Inc Stmt'!$I:$I,"")</f>
        <v>172054.73</v>
      </c>
      <c r="O56" s="70">
        <f>_xlfn.XLOOKUP($C56,'[1]Link Out Inc Stmt'!$C:$C,'[1]Link Out Inc Stmt'!$J:$J,"")</f>
        <v>190790.48</v>
      </c>
      <c r="P56" s="36"/>
      <c r="Q56" s="36"/>
      <c r="R56" s="46"/>
    </row>
    <row r="57" spans="1:18">
      <c r="A57" t="str">
        <f>_xlfn.XLOOKUP($C57,'[1]Link Out Inc Stmt'!$C:$C,'[1]Link Out Inc Stmt'!$A:$A,"")</f>
        <v>P24</v>
      </c>
      <c r="B57" t="str">
        <f>_xlfn.XLOOKUP($C57,'[1]Link Out Inc Stmt'!$C:$C,'[1]Link Out Inc Stmt'!$B:$B,"")</f>
        <v>Building Maintenance and Services</v>
      </c>
      <c r="C57" s="49">
        <v>52548000</v>
      </c>
      <c r="D57" t="str">
        <f>_xlfn.XLOOKUP($C57,'[1]Link Out Inc Stmt'!$C:$C,'[1]Link Out Inc Stmt'!$D:$D,"")</f>
        <v>Heating Oil/Gas - Natural Account</v>
      </c>
      <c r="E57">
        <f>_xlfn.XLOOKUP($C57,'[1]Link Out Inc Stmt'!$C:$C,'[1]Link Out Inc Stmt'!$E:$E,"")</f>
        <v>675.8</v>
      </c>
      <c r="F57" s="70">
        <f>_xlfn.XLOOKUP($C57,'[1]Link Out Inc Stmt'!$C:$C,'[1]Link Out Inc Stmt'!$K:$K,"")</f>
        <v>0</v>
      </c>
      <c r="G57" s="34" t="str">
        <f>_xlfn.XLOOKUP($C57,'[1]Link Out Inc Stmt'!$C:$C,'[1]Link Out Inc Stmt'!$L:$L,"")</f>
        <v>Pending Actual</v>
      </c>
      <c r="H57" s="70">
        <f t="shared" si="0"/>
        <v>0</v>
      </c>
      <c r="I57" s="70">
        <f t="shared" si="1"/>
        <v>0</v>
      </c>
      <c r="J57" s="70"/>
      <c r="K57" s="70">
        <f>_xlfn.XLOOKUP($C57,'[1]Link Out Inc Stmt'!$C:$C,'[1]Link Out Inc Stmt'!$F:$F,"")</f>
        <v>0</v>
      </c>
      <c r="L57" s="70">
        <f>_xlfn.XLOOKUP($C57,'[1]Link Out Inc Stmt'!$C:$C,'[1]Link Out Inc Stmt'!$G:$G,"")</f>
        <v>0</v>
      </c>
      <c r="M57" s="70">
        <f>_xlfn.XLOOKUP($C57,'[1]Link Out Inc Stmt'!$C:$C,'[1]Link Out Inc Stmt'!$H:$H,"")</f>
        <v>0</v>
      </c>
      <c r="N57" s="70">
        <f>_xlfn.XLOOKUP($C57,'[1]Link Out Inc Stmt'!$C:$C,'[1]Link Out Inc Stmt'!$I:$I,"")</f>
        <v>0</v>
      </c>
      <c r="O57" s="70">
        <f>_xlfn.XLOOKUP($C57,'[1]Link Out Inc Stmt'!$C:$C,'[1]Link Out Inc Stmt'!$J:$J,"")</f>
        <v>0</v>
      </c>
      <c r="P57" s="36"/>
      <c r="Q57" s="36"/>
      <c r="R57" s="46"/>
    </row>
    <row r="58" spans="1:18">
      <c r="A58" t="str">
        <f>_xlfn.XLOOKUP($C58,'[1]Link Out Inc Stmt'!$C:$C,'[1]Link Out Inc Stmt'!$A:$A,"")</f>
        <v>P24</v>
      </c>
      <c r="B58" t="str">
        <f>_xlfn.XLOOKUP($C58,'[1]Link Out Inc Stmt'!$C:$C,'[1]Link Out Inc Stmt'!$B:$B,"")</f>
        <v>Building Maintenance and Services</v>
      </c>
      <c r="C58" s="49">
        <v>52548011</v>
      </c>
      <c r="D58" t="str">
        <f>_xlfn.XLOOKUP($C58,'[1]Link Out Inc Stmt'!$C:$C,'[1]Link Out Inc Stmt'!$D:$D,"")</f>
        <v>Heating Oil/Gas - Source of Supply</v>
      </c>
      <c r="E58">
        <f>_xlfn.XLOOKUP($C58,'[1]Link Out Inc Stmt'!$C:$C,'[1]Link Out Inc Stmt'!$E:$E,"")</f>
        <v>675.1</v>
      </c>
      <c r="F58" s="70">
        <f>_xlfn.XLOOKUP($C58,'[1]Link Out Inc Stmt'!$C:$C,'[1]Link Out Inc Stmt'!$K:$K,"")</f>
        <v>3683.51</v>
      </c>
      <c r="G58" s="34" t="str">
        <f>_xlfn.XLOOKUP($C58,'[1]Link Out Inc Stmt'!$C:$C,'[1]Link Out Inc Stmt'!$L:$L,"")</f>
        <v>Pending Actual</v>
      </c>
      <c r="H58" s="70">
        <f t="shared" si="0"/>
        <v>1841.7550000000001</v>
      </c>
      <c r="I58" s="70">
        <f t="shared" si="1"/>
        <v>5525.2650000000003</v>
      </c>
      <c r="J58" s="70"/>
      <c r="K58" s="70">
        <f>_xlfn.XLOOKUP($C58,'[1]Link Out Inc Stmt'!$C:$C,'[1]Link Out Inc Stmt'!$F:$F,"")</f>
        <v>4046.71</v>
      </c>
      <c r="L58" s="70">
        <f>_xlfn.XLOOKUP($C58,'[1]Link Out Inc Stmt'!$C:$C,'[1]Link Out Inc Stmt'!$G:$G,"")</f>
        <v>4314.8</v>
      </c>
      <c r="M58" s="70">
        <f>_xlfn.XLOOKUP($C58,'[1]Link Out Inc Stmt'!$C:$C,'[1]Link Out Inc Stmt'!$H:$H,"")</f>
        <v>3927.54</v>
      </c>
      <c r="N58" s="70">
        <f>_xlfn.XLOOKUP($C58,'[1]Link Out Inc Stmt'!$C:$C,'[1]Link Out Inc Stmt'!$I:$I,"")</f>
        <v>3927.54</v>
      </c>
      <c r="O58" s="70">
        <f>_xlfn.XLOOKUP($C58,'[1]Link Out Inc Stmt'!$C:$C,'[1]Link Out Inc Stmt'!$J:$J,"")</f>
        <v>3683.51</v>
      </c>
      <c r="P58" s="36"/>
      <c r="Q58" s="36"/>
      <c r="R58" s="46"/>
    </row>
    <row r="59" spans="1:18">
      <c r="A59" t="str">
        <f>_xlfn.XLOOKUP($C59,'[1]Link Out Inc Stmt'!$C:$C,'[1]Link Out Inc Stmt'!$A:$A,"")</f>
        <v>P24</v>
      </c>
      <c r="B59" t="str">
        <f>_xlfn.XLOOKUP($C59,'[1]Link Out Inc Stmt'!$C:$C,'[1]Link Out Inc Stmt'!$B:$B,"")</f>
        <v>Building Maintenance and Services</v>
      </c>
      <c r="C59" s="49">
        <v>52548013</v>
      </c>
      <c r="D59" t="str">
        <f>_xlfn.XLOOKUP($C59,'[1]Link Out Inc Stmt'!$C:$C,'[1]Link Out Inc Stmt'!$D:$D,"")</f>
        <v>Heating Oil/Gas - Water Treatment</v>
      </c>
      <c r="E59">
        <f>_xlfn.XLOOKUP($C59,'[1]Link Out Inc Stmt'!$C:$C,'[1]Link Out Inc Stmt'!$E:$E,"")</f>
        <v>675.3</v>
      </c>
      <c r="F59" s="70">
        <f>_xlfn.XLOOKUP($C59,'[1]Link Out Inc Stmt'!$C:$C,'[1]Link Out Inc Stmt'!$K:$K,"")</f>
        <v>30324.480000000003</v>
      </c>
      <c r="G59" s="34" t="str">
        <f>_xlfn.XLOOKUP($C59,'[1]Link Out Inc Stmt'!$C:$C,'[1]Link Out Inc Stmt'!$L:$L,"")</f>
        <v>Pending Actual</v>
      </c>
      <c r="H59" s="70">
        <f t="shared" si="0"/>
        <v>18075.509999999998</v>
      </c>
      <c r="I59" s="70">
        <f t="shared" si="1"/>
        <v>48399.990000000005</v>
      </c>
      <c r="J59" s="70"/>
      <c r="K59" s="70">
        <f>_xlfn.XLOOKUP($C59,'[1]Link Out Inc Stmt'!$C:$C,'[1]Link Out Inc Stmt'!$F:$F,"")</f>
        <v>24992.71</v>
      </c>
      <c r="L59" s="70">
        <f>_xlfn.XLOOKUP($C59,'[1]Link Out Inc Stmt'!$C:$C,'[1]Link Out Inc Stmt'!$G:$G,"")</f>
        <v>26921.64</v>
      </c>
      <c r="M59" s="70">
        <f>_xlfn.XLOOKUP($C59,'[1]Link Out Inc Stmt'!$C:$C,'[1]Link Out Inc Stmt'!$H:$H,"")</f>
        <v>26755.99</v>
      </c>
      <c r="N59" s="70">
        <f>_xlfn.XLOOKUP($C59,'[1]Link Out Inc Stmt'!$C:$C,'[1]Link Out Inc Stmt'!$I:$I,"")</f>
        <v>26514.53</v>
      </c>
      <c r="O59" s="70">
        <f>_xlfn.XLOOKUP($C59,'[1]Link Out Inc Stmt'!$C:$C,'[1]Link Out Inc Stmt'!$J:$J,"")</f>
        <v>36151.019999999997</v>
      </c>
      <c r="P59" s="36"/>
      <c r="Q59" s="36"/>
      <c r="R59" s="46"/>
    </row>
    <row r="60" spans="1:18">
      <c r="A60" t="str">
        <f>_xlfn.XLOOKUP($C60,'[1]Link Out Inc Stmt'!$C:$C,'[1]Link Out Inc Stmt'!$A:$A,"")</f>
        <v>P24</v>
      </c>
      <c r="B60" t="str">
        <f>_xlfn.XLOOKUP($C60,'[1]Link Out Inc Stmt'!$C:$C,'[1]Link Out Inc Stmt'!$B:$B,"")</f>
        <v>Building Maintenance and Services</v>
      </c>
      <c r="C60" s="49">
        <v>52548014</v>
      </c>
      <c r="D60" t="str">
        <f>_xlfn.XLOOKUP($C60,'[1]Link Out Inc Stmt'!$C:$C,'[1]Link Out Inc Stmt'!$D:$D,"")</f>
        <v>Heating Oil/Gas - Transmission &amp; Distribution</v>
      </c>
      <c r="E60">
        <f>_xlfn.XLOOKUP($C60,'[1]Link Out Inc Stmt'!$C:$C,'[1]Link Out Inc Stmt'!$E:$E,"")</f>
        <v>675.5</v>
      </c>
      <c r="F60" s="70">
        <f>_xlfn.XLOOKUP($C60,'[1]Link Out Inc Stmt'!$C:$C,'[1]Link Out Inc Stmt'!$K:$K,"")</f>
        <v>2197.08</v>
      </c>
      <c r="G60" s="34" t="str">
        <f>_xlfn.XLOOKUP($C60,'[1]Link Out Inc Stmt'!$C:$C,'[1]Link Out Inc Stmt'!$L:$L,"")</f>
        <v>Pending Actual</v>
      </c>
      <c r="H60" s="70">
        <f t="shared" si="0"/>
        <v>1300.2049999999999</v>
      </c>
      <c r="I60" s="70">
        <f t="shared" si="1"/>
        <v>3497.2849999999999</v>
      </c>
      <c r="J60" s="70"/>
      <c r="K60" s="70">
        <f>_xlfn.XLOOKUP($C60,'[1]Link Out Inc Stmt'!$C:$C,'[1]Link Out Inc Stmt'!$F:$F,"")</f>
        <v>1282.94</v>
      </c>
      <c r="L60" s="70">
        <f>_xlfn.XLOOKUP($C60,'[1]Link Out Inc Stmt'!$C:$C,'[1]Link Out Inc Stmt'!$G:$G,"")</f>
        <v>1860.33</v>
      </c>
      <c r="M60" s="70">
        <f>_xlfn.XLOOKUP($C60,'[1]Link Out Inc Stmt'!$C:$C,'[1]Link Out Inc Stmt'!$H:$H,"")</f>
        <v>1268.8699999999999</v>
      </c>
      <c r="N60" s="70">
        <f>_xlfn.XLOOKUP($C60,'[1]Link Out Inc Stmt'!$C:$C,'[1]Link Out Inc Stmt'!$I:$I,"")</f>
        <v>1919.2</v>
      </c>
      <c r="O60" s="70">
        <f>_xlfn.XLOOKUP($C60,'[1]Link Out Inc Stmt'!$C:$C,'[1]Link Out Inc Stmt'!$J:$J,"")</f>
        <v>2600.41</v>
      </c>
      <c r="P60" s="36"/>
      <c r="Q60" s="36"/>
      <c r="R60" s="46"/>
    </row>
    <row r="61" spans="1:18">
      <c r="A61" t="str">
        <f>_xlfn.XLOOKUP($C61,'[1]Link Out Inc Stmt'!$C:$C,'[1]Link Out Inc Stmt'!$A:$A,"")</f>
        <v>P24</v>
      </c>
      <c r="B61" t="str">
        <f>_xlfn.XLOOKUP($C61,'[1]Link Out Inc Stmt'!$C:$C,'[1]Link Out Inc Stmt'!$B:$B,"")</f>
        <v>Building Maintenance and Services</v>
      </c>
      <c r="C61" s="49">
        <v>52548016</v>
      </c>
      <c r="D61" t="str">
        <f>_xlfn.XLOOKUP($C61,'[1]Link Out Inc Stmt'!$C:$C,'[1]Link Out Inc Stmt'!$D:$D,"")</f>
        <v>Heating Oil/Gas - Admin &amp; General</v>
      </c>
      <c r="E61">
        <f>_xlfn.XLOOKUP($C61,'[1]Link Out Inc Stmt'!$C:$C,'[1]Link Out Inc Stmt'!$E:$E,"")</f>
        <v>675.8</v>
      </c>
      <c r="F61" s="70">
        <f>_xlfn.XLOOKUP($C61,'[1]Link Out Inc Stmt'!$C:$C,'[1]Link Out Inc Stmt'!$K:$K,"")</f>
        <v>9564.44</v>
      </c>
      <c r="G61" s="34" t="str">
        <f>_xlfn.XLOOKUP($C61,'[1]Link Out Inc Stmt'!$C:$C,'[1]Link Out Inc Stmt'!$L:$L,"")</f>
        <v>Pending Actual</v>
      </c>
      <c r="H61" s="70">
        <f t="shared" si="0"/>
        <v>6973.51</v>
      </c>
      <c r="I61" s="70">
        <f t="shared" si="1"/>
        <v>16537.95</v>
      </c>
      <c r="J61" s="70"/>
      <c r="K61" s="70">
        <f>_xlfn.XLOOKUP($C61,'[1]Link Out Inc Stmt'!$C:$C,'[1]Link Out Inc Stmt'!$F:$F,"")</f>
        <v>8449.4</v>
      </c>
      <c r="L61" s="70">
        <f>_xlfn.XLOOKUP($C61,'[1]Link Out Inc Stmt'!$C:$C,'[1]Link Out Inc Stmt'!$G:$G,"")</f>
        <v>13165.21</v>
      </c>
      <c r="M61" s="70">
        <f>_xlfn.XLOOKUP($C61,'[1]Link Out Inc Stmt'!$C:$C,'[1]Link Out Inc Stmt'!$H:$H,"")</f>
        <v>13752.32</v>
      </c>
      <c r="N61" s="70">
        <f>_xlfn.XLOOKUP($C61,'[1]Link Out Inc Stmt'!$C:$C,'[1]Link Out Inc Stmt'!$I:$I,"")</f>
        <v>8179.91</v>
      </c>
      <c r="O61" s="70">
        <f>_xlfn.XLOOKUP($C61,'[1]Link Out Inc Stmt'!$C:$C,'[1]Link Out Inc Stmt'!$J:$J,"")</f>
        <v>13947.02</v>
      </c>
      <c r="P61" s="36"/>
      <c r="Q61" s="36"/>
      <c r="R61" s="46"/>
    </row>
    <row r="62" spans="1:18">
      <c r="A62" t="str">
        <f>_xlfn.XLOOKUP($C62,'[1]Link Out Inc Stmt'!$C:$C,'[1]Link Out Inc Stmt'!$A:$A,"")</f>
        <v>P24</v>
      </c>
      <c r="B62" t="str">
        <f>_xlfn.XLOOKUP($C62,'[1]Link Out Inc Stmt'!$C:$C,'[1]Link Out Inc Stmt'!$B:$B,"")</f>
        <v>Building Maintenance and Services</v>
      </c>
      <c r="C62" s="49">
        <v>52550000</v>
      </c>
      <c r="D62" t="str">
        <f>_xlfn.XLOOKUP($C62,'[1]Link Out Inc Stmt'!$C:$C,'[1]Link Out Inc Stmt'!$D:$D,"")</f>
        <v>Janitorial - Natural Account</v>
      </c>
      <c r="E62">
        <f>_xlfn.XLOOKUP($C62,'[1]Link Out Inc Stmt'!$C:$C,'[1]Link Out Inc Stmt'!$E:$E,"")</f>
        <v>675.8</v>
      </c>
      <c r="F62" s="70">
        <f>_xlfn.XLOOKUP($C62,'[1]Link Out Inc Stmt'!$C:$C,'[1]Link Out Inc Stmt'!$K:$K,"")</f>
        <v>0</v>
      </c>
      <c r="G62" s="34" t="str">
        <f>_xlfn.XLOOKUP($C62,'[1]Link Out Inc Stmt'!$C:$C,'[1]Link Out Inc Stmt'!$L:$L,"")</f>
        <v>Pending Actual</v>
      </c>
      <c r="H62" s="70">
        <f t="shared" si="0"/>
        <v>0</v>
      </c>
      <c r="I62" s="70">
        <f t="shared" si="1"/>
        <v>0</v>
      </c>
      <c r="J62" s="70"/>
      <c r="K62" s="70">
        <f>_xlfn.XLOOKUP($C62,'[1]Link Out Inc Stmt'!$C:$C,'[1]Link Out Inc Stmt'!$F:$F,"")</f>
        <v>0</v>
      </c>
      <c r="L62" s="70">
        <f>_xlfn.XLOOKUP($C62,'[1]Link Out Inc Stmt'!$C:$C,'[1]Link Out Inc Stmt'!$G:$G,"")</f>
        <v>0</v>
      </c>
      <c r="M62" s="70">
        <f>_xlfn.XLOOKUP($C62,'[1]Link Out Inc Stmt'!$C:$C,'[1]Link Out Inc Stmt'!$H:$H,"")</f>
        <v>0</v>
      </c>
      <c r="N62" s="70">
        <f>_xlfn.XLOOKUP($C62,'[1]Link Out Inc Stmt'!$C:$C,'[1]Link Out Inc Stmt'!$I:$I,"")</f>
        <v>0</v>
      </c>
      <c r="O62" s="70">
        <f>_xlfn.XLOOKUP($C62,'[1]Link Out Inc Stmt'!$C:$C,'[1]Link Out Inc Stmt'!$J:$J,"")</f>
        <v>0</v>
      </c>
      <c r="P62" s="36"/>
      <c r="Q62" s="36"/>
      <c r="R62" s="46"/>
    </row>
    <row r="63" spans="1:18">
      <c r="A63" t="str">
        <f>_xlfn.XLOOKUP($C63,'[1]Link Out Inc Stmt'!$C:$C,'[1]Link Out Inc Stmt'!$A:$A,"")</f>
        <v>P24</v>
      </c>
      <c r="B63" t="str">
        <f>_xlfn.XLOOKUP($C63,'[1]Link Out Inc Stmt'!$C:$C,'[1]Link Out Inc Stmt'!$B:$B,"")</f>
        <v>Building Maintenance and Services</v>
      </c>
      <c r="C63" s="49">
        <v>52550012</v>
      </c>
      <c r="D63" t="str">
        <f>_xlfn.XLOOKUP($C63,'[1]Link Out Inc Stmt'!$C:$C,'[1]Link Out Inc Stmt'!$D:$D,"")</f>
        <v>Janitorial - Pumping</v>
      </c>
      <c r="E63">
        <f>_xlfn.XLOOKUP($C63,'[1]Link Out Inc Stmt'!$C:$C,'[1]Link Out Inc Stmt'!$E:$E,"")</f>
        <v>675.3</v>
      </c>
      <c r="F63" s="70">
        <f>_xlfn.XLOOKUP($C63,'[1]Link Out Inc Stmt'!$C:$C,'[1]Link Out Inc Stmt'!$K:$K,"")</f>
        <v>0</v>
      </c>
      <c r="G63" s="34" t="str">
        <f>_xlfn.XLOOKUP($C63,'[1]Link Out Inc Stmt'!$C:$C,'[1]Link Out Inc Stmt'!$L:$L,"")</f>
        <v>Pending Actual</v>
      </c>
      <c r="H63" s="70">
        <f t="shared" si="0"/>
        <v>0</v>
      </c>
      <c r="I63" s="70">
        <f t="shared" si="1"/>
        <v>0</v>
      </c>
      <c r="J63" s="70"/>
      <c r="K63" s="70">
        <f>_xlfn.XLOOKUP($C63,'[1]Link Out Inc Stmt'!$C:$C,'[1]Link Out Inc Stmt'!$F:$F,"")</f>
        <v>0</v>
      </c>
      <c r="L63" s="70">
        <f>_xlfn.XLOOKUP($C63,'[1]Link Out Inc Stmt'!$C:$C,'[1]Link Out Inc Stmt'!$G:$G,"")</f>
        <v>0</v>
      </c>
      <c r="M63" s="70">
        <f>_xlfn.XLOOKUP($C63,'[1]Link Out Inc Stmt'!$C:$C,'[1]Link Out Inc Stmt'!$H:$H,"")</f>
        <v>0</v>
      </c>
      <c r="N63" s="70">
        <f>_xlfn.XLOOKUP($C63,'[1]Link Out Inc Stmt'!$C:$C,'[1]Link Out Inc Stmt'!$I:$I,"")</f>
        <v>122.56</v>
      </c>
      <c r="O63" s="70">
        <f>_xlfn.XLOOKUP($C63,'[1]Link Out Inc Stmt'!$C:$C,'[1]Link Out Inc Stmt'!$J:$J,"")</f>
        <v>0</v>
      </c>
      <c r="P63" s="36"/>
      <c r="Q63" s="36"/>
      <c r="R63" s="46"/>
    </row>
    <row r="64" spans="1:18">
      <c r="A64" t="str">
        <f>_xlfn.XLOOKUP($C64,'[1]Link Out Inc Stmt'!$C:$C,'[1]Link Out Inc Stmt'!$A:$A,"")</f>
        <v>P24</v>
      </c>
      <c r="B64" t="str">
        <f>_xlfn.XLOOKUP($C64,'[1]Link Out Inc Stmt'!$C:$C,'[1]Link Out Inc Stmt'!$B:$B,"")</f>
        <v>Building Maintenance and Services</v>
      </c>
      <c r="C64" s="49">
        <v>52550013</v>
      </c>
      <c r="D64" t="str">
        <f>_xlfn.XLOOKUP($C64,'[1]Link Out Inc Stmt'!$C:$C,'[1]Link Out Inc Stmt'!$D:$D,"")</f>
        <v>Janitorial - Water Treatment</v>
      </c>
      <c r="E64">
        <f>_xlfn.XLOOKUP($C64,'[1]Link Out Inc Stmt'!$C:$C,'[1]Link Out Inc Stmt'!$E:$E,"")</f>
        <v>675.3</v>
      </c>
      <c r="F64" s="70">
        <f>_xlfn.XLOOKUP($C64,'[1]Link Out Inc Stmt'!$C:$C,'[1]Link Out Inc Stmt'!$K:$K,"")</f>
        <v>4973.91</v>
      </c>
      <c r="G64" s="34" t="str">
        <f>_xlfn.XLOOKUP($C64,'[1]Link Out Inc Stmt'!$C:$C,'[1]Link Out Inc Stmt'!$L:$L,"")</f>
        <v>Pending Actual</v>
      </c>
      <c r="H64" s="70">
        <f t="shared" si="0"/>
        <v>6755.2550000000001</v>
      </c>
      <c r="I64" s="70">
        <f t="shared" si="1"/>
        <v>11729.165000000001</v>
      </c>
      <c r="J64" s="70"/>
      <c r="K64" s="70">
        <f>_xlfn.XLOOKUP($C64,'[1]Link Out Inc Stmt'!$C:$C,'[1]Link Out Inc Stmt'!$F:$F,"")</f>
        <v>570.41</v>
      </c>
      <c r="L64" s="70">
        <f>_xlfn.XLOOKUP($C64,'[1]Link Out Inc Stmt'!$C:$C,'[1]Link Out Inc Stmt'!$G:$G,"")</f>
        <v>3546.77</v>
      </c>
      <c r="M64" s="70">
        <f>_xlfn.XLOOKUP($C64,'[1]Link Out Inc Stmt'!$C:$C,'[1]Link Out Inc Stmt'!$H:$H,"")</f>
        <v>2172.35</v>
      </c>
      <c r="N64" s="70">
        <f>_xlfn.XLOOKUP($C64,'[1]Link Out Inc Stmt'!$C:$C,'[1]Link Out Inc Stmt'!$I:$I,"")</f>
        <v>11626.4</v>
      </c>
      <c r="O64" s="70">
        <f>_xlfn.XLOOKUP($C64,'[1]Link Out Inc Stmt'!$C:$C,'[1]Link Out Inc Stmt'!$J:$J,"")</f>
        <v>13510.51</v>
      </c>
      <c r="P64" s="36"/>
      <c r="Q64" s="36"/>
      <c r="R64" s="46"/>
    </row>
    <row r="65" spans="1:18">
      <c r="A65" t="str">
        <f>_xlfn.XLOOKUP($C65,'[1]Link Out Inc Stmt'!$C:$C,'[1]Link Out Inc Stmt'!$A:$A,"")</f>
        <v>P24</v>
      </c>
      <c r="B65" t="str">
        <f>_xlfn.XLOOKUP($C65,'[1]Link Out Inc Stmt'!$C:$C,'[1]Link Out Inc Stmt'!$B:$B,"")</f>
        <v>Building Maintenance and Services</v>
      </c>
      <c r="C65" s="49">
        <v>52550014</v>
      </c>
      <c r="D65" t="str">
        <f>_xlfn.XLOOKUP($C65,'[1]Link Out Inc Stmt'!$C:$C,'[1]Link Out Inc Stmt'!$D:$D,"")</f>
        <v>Janitorial - Transmission &amp; Distribution</v>
      </c>
      <c r="E65">
        <f>_xlfn.XLOOKUP($C65,'[1]Link Out Inc Stmt'!$C:$C,'[1]Link Out Inc Stmt'!$E:$E,"")</f>
        <v>675.5</v>
      </c>
      <c r="F65" s="70">
        <f>_xlfn.XLOOKUP($C65,'[1]Link Out Inc Stmt'!$C:$C,'[1]Link Out Inc Stmt'!$K:$K,"")</f>
        <v>315.88</v>
      </c>
      <c r="G65" s="34" t="str">
        <f>_xlfn.XLOOKUP($C65,'[1]Link Out Inc Stmt'!$C:$C,'[1]Link Out Inc Stmt'!$L:$L,"")</f>
        <v>Pending Actual</v>
      </c>
      <c r="H65" s="70">
        <f t="shared" si="0"/>
        <v>2496.6149999999998</v>
      </c>
      <c r="I65" s="70">
        <f t="shared" si="1"/>
        <v>2812.4949999999999</v>
      </c>
      <c r="J65" s="70"/>
      <c r="K65" s="70">
        <f>_xlfn.XLOOKUP($C65,'[1]Link Out Inc Stmt'!$C:$C,'[1]Link Out Inc Stmt'!$F:$F,"")</f>
        <v>1942.55</v>
      </c>
      <c r="L65" s="70">
        <f>_xlfn.XLOOKUP($C65,'[1]Link Out Inc Stmt'!$C:$C,'[1]Link Out Inc Stmt'!$G:$G,"")</f>
        <v>5919.54</v>
      </c>
      <c r="M65" s="70">
        <f>_xlfn.XLOOKUP($C65,'[1]Link Out Inc Stmt'!$C:$C,'[1]Link Out Inc Stmt'!$H:$H,"")</f>
        <v>2685.23</v>
      </c>
      <c r="N65" s="70">
        <f>_xlfn.XLOOKUP($C65,'[1]Link Out Inc Stmt'!$C:$C,'[1]Link Out Inc Stmt'!$I:$I,"")</f>
        <v>1932.7800000000002</v>
      </c>
      <c r="O65" s="70">
        <f>_xlfn.XLOOKUP($C65,'[1]Link Out Inc Stmt'!$C:$C,'[1]Link Out Inc Stmt'!$J:$J,"")</f>
        <v>4993.2299999999996</v>
      </c>
      <c r="P65" s="36"/>
      <c r="Q65" s="36"/>
      <c r="R65" s="46"/>
    </row>
    <row r="66" spans="1:18">
      <c r="A66" t="str">
        <f>_xlfn.XLOOKUP($C66,'[1]Link Out Inc Stmt'!$C:$C,'[1]Link Out Inc Stmt'!$A:$A,"")</f>
        <v>P24</v>
      </c>
      <c r="B66" t="str">
        <f>_xlfn.XLOOKUP($C66,'[1]Link Out Inc Stmt'!$C:$C,'[1]Link Out Inc Stmt'!$B:$B,"")</f>
        <v>Building Maintenance and Services</v>
      </c>
      <c r="C66" s="49">
        <v>52550016</v>
      </c>
      <c r="D66" t="str">
        <f>_xlfn.XLOOKUP($C66,'[1]Link Out Inc Stmt'!$C:$C,'[1]Link Out Inc Stmt'!$D:$D,"")</f>
        <v>Janitorial - Admin &amp; General</v>
      </c>
      <c r="E66">
        <f>_xlfn.XLOOKUP($C66,'[1]Link Out Inc Stmt'!$C:$C,'[1]Link Out Inc Stmt'!$E:$E,"")</f>
        <v>675.8</v>
      </c>
      <c r="F66" s="70">
        <f>_xlfn.XLOOKUP($C66,'[1]Link Out Inc Stmt'!$C:$C,'[1]Link Out Inc Stmt'!$K:$K,"")</f>
        <v>58110.37</v>
      </c>
      <c r="G66" s="34" t="str">
        <f>_xlfn.XLOOKUP($C66,'[1]Link Out Inc Stmt'!$C:$C,'[1]Link Out Inc Stmt'!$L:$L,"")</f>
        <v>Pending Actual</v>
      </c>
      <c r="H66" s="70">
        <f t="shared" si="0"/>
        <v>55626.945</v>
      </c>
      <c r="I66" s="70">
        <f t="shared" si="1"/>
        <v>113737.315</v>
      </c>
      <c r="J66" s="70"/>
      <c r="K66" s="70">
        <f>_xlfn.XLOOKUP($C66,'[1]Link Out Inc Stmt'!$C:$C,'[1]Link Out Inc Stmt'!$F:$F,"")</f>
        <v>78471.320000000007</v>
      </c>
      <c r="L66" s="70">
        <f>_xlfn.XLOOKUP($C66,'[1]Link Out Inc Stmt'!$C:$C,'[1]Link Out Inc Stmt'!$G:$G,"")</f>
        <v>119194.74</v>
      </c>
      <c r="M66" s="70">
        <f>_xlfn.XLOOKUP($C66,'[1]Link Out Inc Stmt'!$C:$C,'[1]Link Out Inc Stmt'!$H:$H,"")</f>
        <v>95300.950000000012</v>
      </c>
      <c r="N66" s="70">
        <f>_xlfn.XLOOKUP($C66,'[1]Link Out Inc Stmt'!$C:$C,'[1]Link Out Inc Stmt'!$I:$I,"")</f>
        <v>99782.510000000009</v>
      </c>
      <c r="O66" s="70">
        <f>_xlfn.XLOOKUP($C66,'[1]Link Out Inc Stmt'!$C:$C,'[1]Link Out Inc Stmt'!$J:$J,"")</f>
        <v>111253.89</v>
      </c>
      <c r="P66" s="36"/>
      <c r="Q66" s="36"/>
      <c r="R66" s="46"/>
    </row>
    <row r="67" spans="1:18">
      <c r="A67" t="str">
        <f>_xlfn.XLOOKUP($C67,'[1]Link Out Inc Stmt'!$C:$C,'[1]Link Out Inc Stmt'!$A:$A,"")</f>
        <v>P24</v>
      </c>
      <c r="B67" t="str">
        <f>_xlfn.XLOOKUP($C67,'[1]Link Out Inc Stmt'!$C:$C,'[1]Link Out Inc Stmt'!$B:$B,"")</f>
        <v>Building Maintenance and Services</v>
      </c>
      <c r="C67" s="49">
        <v>52571000</v>
      </c>
      <c r="D67" t="str">
        <f>_xlfn.XLOOKUP($C67,'[1]Link Out Inc Stmt'!$C:$C,'[1]Link Out Inc Stmt'!$D:$D,"")</f>
        <v>Security Service - Natural Account</v>
      </c>
      <c r="E67">
        <f>_xlfn.XLOOKUP($C67,'[1]Link Out Inc Stmt'!$C:$C,'[1]Link Out Inc Stmt'!$E:$E,"")</f>
        <v>675.8</v>
      </c>
      <c r="F67" s="70">
        <f>_xlfn.XLOOKUP($C67,'[1]Link Out Inc Stmt'!$C:$C,'[1]Link Out Inc Stmt'!$K:$K,"")</f>
        <v>0</v>
      </c>
      <c r="G67" s="34" t="str">
        <f>_xlfn.XLOOKUP($C67,'[1]Link Out Inc Stmt'!$C:$C,'[1]Link Out Inc Stmt'!$L:$L,"")</f>
        <v>Pending Actual</v>
      </c>
      <c r="H67" s="70">
        <f t="shared" si="0"/>
        <v>0</v>
      </c>
      <c r="I67" s="70">
        <f t="shared" si="1"/>
        <v>0</v>
      </c>
      <c r="J67" s="70"/>
      <c r="K67" s="70">
        <f>_xlfn.XLOOKUP($C67,'[1]Link Out Inc Stmt'!$C:$C,'[1]Link Out Inc Stmt'!$F:$F,"")</f>
        <v>0</v>
      </c>
      <c r="L67" s="70">
        <f>_xlfn.XLOOKUP($C67,'[1]Link Out Inc Stmt'!$C:$C,'[1]Link Out Inc Stmt'!$G:$G,"")</f>
        <v>0</v>
      </c>
      <c r="M67" s="70">
        <f>_xlfn.XLOOKUP($C67,'[1]Link Out Inc Stmt'!$C:$C,'[1]Link Out Inc Stmt'!$H:$H,"")</f>
        <v>0</v>
      </c>
      <c r="N67" s="70">
        <f>_xlfn.XLOOKUP($C67,'[1]Link Out Inc Stmt'!$C:$C,'[1]Link Out Inc Stmt'!$I:$I,"")</f>
        <v>0</v>
      </c>
      <c r="O67" s="70">
        <f>_xlfn.XLOOKUP($C67,'[1]Link Out Inc Stmt'!$C:$C,'[1]Link Out Inc Stmt'!$J:$J,"")</f>
        <v>0</v>
      </c>
      <c r="P67" s="36"/>
      <c r="Q67" s="36"/>
      <c r="R67" s="46"/>
    </row>
    <row r="68" spans="1:18">
      <c r="A68" t="str">
        <f>_xlfn.XLOOKUP($C68,'[1]Link Out Inc Stmt'!$C:$C,'[1]Link Out Inc Stmt'!$A:$A,"")</f>
        <v>P24</v>
      </c>
      <c r="B68" t="str">
        <f>_xlfn.XLOOKUP($C68,'[1]Link Out Inc Stmt'!$C:$C,'[1]Link Out Inc Stmt'!$B:$B,"")</f>
        <v>Building Maintenance and Services</v>
      </c>
      <c r="C68" s="49">
        <v>52571011</v>
      </c>
      <c r="D68" t="str">
        <f>_xlfn.XLOOKUP($C68,'[1]Link Out Inc Stmt'!$C:$C,'[1]Link Out Inc Stmt'!$D:$D,"")</f>
        <v>Security Service - Source of Supply</v>
      </c>
      <c r="E68">
        <f>_xlfn.XLOOKUP($C68,'[1]Link Out Inc Stmt'!$C:$C,'[1]Link Out Inc Stmt'!$E:$E,"")</f>
        <v>675.1</v>
      </c>
      <c r="F68" s="70">
        <f>_xlfn.XLOOKUP($C68,'[1]Link Out Inc Stmt'!$C:$C,'[1]Link Out Inc Stmt'!$K:$K,"")</f>
        <v>45179.51</v>
      </c>
      <c r="G68" s="34" t="str">
        <f>_xlfn.XLOOKUP($C68,'[1]Link Out Inc Stmt'!$C:$C,'[1]Link Out Inc Stmt'!$L:$L,"")</f>
        <v>Pending Actual</v>
      </c>
      <c r="H68" s="70">
        <f t="shared" si="0"/>
        <v>64265.99</v>
      </c>
      <c r="I68" s="70">
        <f>IF(G68="Pending Actual",F68+H68,F68+G68)</f>
        <v>109445.5</v>
      </c>
      <c r="J68" s="70"/>
      <c r="K68" s="70">
        <f>_xlfn.XLOOKUP($C68,'[1]Link Out Inc Stmt'!$C:$C,'[1]Link Out Inc Stmt'!$F:$F,"")</f>
        <v>44352.480000000003</v>
      </c>
      <c r="L68" s="70">
        <f>_xlfn.XLOOKUP($C68,'[1]Link Out Inc Stmt'!$C:$C,'[1]Link Out Inc Stmt'!$G:$G,"")</f>
        <v>32629.34</v>
      </c>
      <c r="M68" s="70">
        <f>_xlfn.XLOOKUP($C68,'[1]Link Out Inc Stmt'!$C:$C,'[1]Link Out Inc Stmt'!$H:$H,"")</f>
        <v>76308.58</v>
      </c>
      <c r="N68" s="70">
        <f>_xlfn.XLOOKUP($C68,'[1]Link Out Inc Stmt'!$C:$C,'[1]Link Out Inc Stmt'!$I:$I,"")</f>
        <v>319361.45</v>
      </c>
      <c r="O68" s="70">
        <f>_xlfn.XLOOKUP($C68,'[1]Link Out Inc Stmt'!$C:$C,'[1]Link Out Inc Stmt'!$J:$J,"")</f>
        <v>128531.98</v>
      </c>
      <c r="P68" s="36"/>
      <c r="Q68" s="36"/>
      <c r="R68" s="46"/>
    </row>
    <row r="69" spans="1:18">
      <c r="A69" t="str">
        <f>_xlfn.XLOOKUP($C69,'[1]Link Out Inc Stmt'!$C:$C,'[1]Link Out Inc Stmt'!$A:$A,"")</f>
        <v>P24</v>
      </c>
      <c r="B69" t="str">
        <f>_xlfn.XLOOKUP($C69,'[1]Link Out Inc Stmt'!$C:$C,'[1]Link Out Inc Stmt'!$B:$B,"")</f>
        <v>Building Maintenance and Services</v>
      </c>
      <c r="C69" s="49">
        <v>52571013</v>
      </c>
      <c r="D69" t="str">
        <f>_xlfn.XLOOKUP($C69,'[1]Link Out Inc Stmt'!$C:$C,'[1]Link Out Inc Stmt'!$D:$D,"")</f>
        <v>Security Service - Water Treatment</v>
      </c>
      <c r="E69">
        <f>_xlfn.XLOOKUP($C69,'[1]Link Out Inc Stmt'!$C:$C,'[1]Link Out Inc Stmt'!$E:$E,"")</f>
        <v>675.3</v>
      </c>
      <c r="F69" s="70">
        <f>_xlfn.XLOOKUP($C69,'[1]Link Out Inc Stmt'!$C:$C,'[1]Link Out Inc Stmt'!$K:$K,"")</f>
        <v>0</v>
      </c>
      <c r="G69" s="34" t="str">
        <f>_xlfn.XLOOKUP($C69,'[1]Link Out Inc Stmt'!$C:$C,'[1]Link Out Inc Stmt'!$L:$L,"")</f>
        <v>Pending Actual</v>
      </c>
      <c r="H69" s="70">
        <f t="shared" si="0"/>
        <v>0</v>
      </c>
      <c r="I69" s="70">
        <f t="shared" ref="I69:I82" si="2">IF(G69="Pending Actual",F69+H69,F69+G69)</f>
        <v>0</v>
      </c>
      <c r="J69" s="70"/>
      <c r="K69" s="70">
        <f>_xlfn.XLOOKUP($C69,'[1]Link Out Inc Stmt'!$C:$C,'[1]Link Out Inc Stmt'!$F:$F,"")</f>
        <v>0</v>
      </c>
      <c r="L69" s="70">
        <f>_xlfn.XLOOKUP($C69,'[1]Link Out Inc Stmt'!$C:$C,'[1]Link Out Inc Stmt'!$G:$G,"")</f>
        <v>0</v>
      </c>
      <c r="M69" s="70">
        <f>_xlfn.XLOOKUP($C69,'[1]Link Out Inc Stmt'!$C:$C,'[1]Link Out Inc Stmt'!$H:$H,"")</f>
        <v>0</v>
      </c>
      <c r="N69" s="70">
        <f>_xlfn.XLOOKUP($C69,'[1]Link Out Inc Stmt'!$C:$C,'[1]Link Out Inc Stmt'!$I:$I,"")</f>
        <v>9</v>
      </c>
      <c r="O69" s="70">
        <f>_xlfn.XLOOKUP($C69,'[1]Link Out Inc Stmt'!$C:$C,'[1]Link Out Inc Stmt'!$J:$J,"")</f>
        <v>0</v>
      </c>
      <c r="P69" s="36"/>
      <c r="Q69" s="36"/>
      <c r="R69" s="46"/>
    </row>
    <row r="70" spans="1:18">
      <c r="A70" t="str">
        <f>_xlfn.XLOOKUP($C70,'[1]Link Out Inc Stmt'!$C:$C,'[1]Link Out Inc Stmt'!$A:$A,"")</f>
        <v>P24</v>
      </c>
      <c r="B70" t="str">
        <f>_xlfn.XLOOKUP($C70,'[1]Link Out Inc Stmt'!$C:$C,'[1]Link Out Inc Stmt'!$B:$B,"")</f>
        <v>Building Maintenance and Services</v>
      </c>
      <c r="C70" s="49">
        <v>52571014</v>
      </c>
      <c r="D70" t="str">
        <f>_xlfn.XLOOKUP($C70,'[1]Link Out Inc Stmt'!$C:$C,'[1]Link Out Inc Stmt'!$D:$D,"")</f>
        <v>Security Service - Transmission &amp; Distribution</v>
      </c>
      <c r="E70">
        <f>_xlfn.XLOOKUP($C70,'[1]Link Out Inc Stmt'!$C:$C,'[1]Link Out Inc Stmt'!$E:$E,"")</f>
        <v>675.5</v>
      </c>
      <c r="F70" s="70">
        <f>_xlfn.XLOOKUP($C70,'[1]Link Out Inc Stmt'!$C:$C,'[1]Link Out Inc Stmt'!$K:$K,"")</f>
        <v>0</v>
      </c>
      <c r="G70" s="34" t="str">
        <f>_xlfn.XLOOKUP($C70,'[1]Link Out Inc Stmt'!$C:$C,'[1]Link Out Inc Stmt'!$L:$L,"")</f>
        <v>Pending Actual</v>
      </c>
      <c r="H70" s="70">
        <f t="shared" si="0"/>
        <v>0</v>
      </c>
      <c r="I70" s="70">
        <f t="shared" si="2"/>
        <v>0</v>
      </c>
      <c r="J70" s="70"/>
      <c r="K70" s="70">
        <f>_xlfn.XLOOKUP($C70,'[1]Link Out Inc Stmt'!$C:$C,'[1]Link Out Inc Stmt'!$F:$F,"")</f>
        <v>16659.87</v>
      </c>
      <c r="L70" s="70">
        <f>_xlfn.XLOOKUP($C70,'[1]Link Out Inc Stmt'!$C:$C,'[1]Link Out Inc Stmt'!$G:$G,"")</f>
        <v>0</v>
      </c>
      <c r="M70" s="70">
        <f>_xlfn.XLOOKUP($C70,'[1]Link Out Inc Stmt'!$C:$C,'[1]Link Out Inc Stmt'!$H:$H,"")</f>
        <v>1261.4000000000001</v>
      </c>
      <c r="N70" s="70">
        <f>_xlfn.XLOOKUP($C70,'[1]Link Out Inc Stmt'!$C:$C,'[1]Link Out Inc Stmt'!$I:$I,"")</f>
        <v>0</v>
      </c>
      <c r="O70" s="70">
        <f>_xlfn.XLOOKUP($C70,'[1]Link Out Inc Stmt'!$C:$C,'[1]Link Out Inc Stmt'!$J:$J,"")</f>
        <v>0</v>
      </c>
      <c r="P70" s="36"/>
      <c r="Q70" s="36"/>
      <c r="R70" s="46"/>
    </row>
    <row r="71" spans="1:18">
      <c r="A71" t="str">
        <f>_xlfn.XLOOKUP($C71,'[1]Link Out Inc Stmt'!$C:$C,'[1]Link Out Inc Stmt'!$A:$A,"")</f>
        <v>P24</v>
      </c>
      <c r="B71" t="str">
        <f>_xlfn.XLOOKUP($C71,'[1]Link Out Inc Stmt'!$C:$C,'[1]Link Out Inc Stmt'!$B:$B,"")</f>
        <v>Building Maintenance and Services</v>
      </c>
      <c r="C71" s="49">
        <v>52571016</v>
      </c>
      <c r="D71" t="str">
        <f>_xlfn.XLOOKUP($C71,'[1]Link Out Inc Stmt'!$C:$C,'[1]Link Out Inc Stmt'!$D:$D,"")</f>
        <v>Security Service - Admin &amp; General</v>
      </c>
      <c r="E71">
        <f>_xlfn.XLOOKUP($C71,'[1]Link Out Inc Stmt'!$C:$C,'[1]Link Out Inc Stmt'!$E:$E,"")</f>
        <v>675.8</v>
      </c>
      <c r="F71" s="70">
        <f>_xlfn.XLOOKUP($C71,'[1]Link Out Inc Stmt'!$C:$C,'[1]Link Out Inc Stmt'!$K:$K,"")</f>
        <v>32264.070000000003</v>
      </c>
      <c r="G71" s="34" t="str">
        <f>_xlfn.XLOOKUP($C71,'[1]Link Out Inc Stmt'!$C:$C,'[1]Link Out Inc Stmt'!$L:$L,"")</f>
        <v>Pending Actual</v>
      </c>
      <c r="H71" s="70">
        <f t="shared" si="0"/>
        <v>49997.275000000001</v>
      </c>
      <c r="I71" s="70">
        <f t="shared" si="2"/>
        <v>82261.345000000001</v>
      </c>
      <c r="J71" s="70"/>
      <c r="K71" s="70">
        <f>_xlfn.XLOOKUP($C71,'[1]Link Out Inc Stmt'!$C:$C,'[1]Link Out Inc Stmt'!$F:$F,"")</f>
        <v>0</v>
      </c>
      <c r="L71" s="70">
        <f>_xlfn.XLOOKUP($C71,'[1]Link Out Inc Stmt'!$C:$C,'[1]Link Out Inc Stmt'!$G:$G,"")</f>
        <v>839.26</v>
      </c>
      <c r="M71" s="70">
        <f>_xlfn.XLOOKUP($C71,'[1]Link Out Inc Stmt'!$C:$C,'[1]Link Out Inc Stmt'!$H:$H,"")</f>
        <v>4242.78</v>
      </c>
      <c r="N71" s="70">
        <f>_xlfn.XLOOKUP($C71,'[1]Link Out Inc Stmt'!$C:$C,'[1]Link Out Inc Stmt'!$I:$I,"")</f>
        <v>340.07</v>
      </c>
      <c r="O71" s="70">
        <f>_xlfn.XLOOKUP($C71,'[1]Link Out Inc Stmt'!$C:$C,'[1]Link Out Inc Stmt'!$J:$J,"")</f>
        <v>99994.55</v>
      </c>
      <c r="P71" s="36"/>
      <c r="Q71" s="36"/>
      <c r="R71" s="46"/>
    </row>
    <row r="72" spans="1:18">
      <c r="A72" t="str">
        <f>_xlfn.XLOOKUP($C72,'[1]Link Out Inc Stmt'!$C:$C,'[1]Link Out Inc Stmt'!$A:$A,"")</f>
        <v>P24</v>
      </c>
      <c r="B72" t="str">
        <f>_xlfn.XLOOKUP($C72,'[1]Link Out Inc Stmt'!$C:$C,'[1]Link Out Inc Stmt'!$B:$B,"")</f>
        <v>Building Maintenance and Services</v>
      </c>
      <c r="C72" s="49">
        <v>52571100</v>
      </c>
      <c r="D72" t="str">
        <f>_xlfn.XLOOKUP($C72,'[1]Link Out Inc Stmt'!$C:$C,'[1]Link Out Inc Stmt'!$D:$D,"")</f>
        <v>Add'l Security Costs</v>
      </c>
      <c r="E72">
        <f>_xlfn.XLOOKUP($C72,'[1]Link Out Inc Stmt'!$C:$C,'[1]Link Out Inc Stmt'!$E:$E,"")</f>
        <v>675.8</v>
      </c>
      <c r="F72" s="70">
        <f>_xlfn.XLOOKUP($C72,'[1]Link Out Inc Stmt'!$C:$C,'[1]Link Out Inc Stmt'!$K:$K,"")</f>
        <v>0</v>
      </c>
      <c r="G72" s="34" t="str">
        <f>_xlfn.XLOOKUP($C72,'[1]Link Out Inc Stmt'!$C:$C,'[1]Link Out Inc Stmt'!$L:$L,"")</f>
        <v>Pending Actual</v>
      </c>
      <c r="H72" s="70">
        <f t="shared" si="0"/>
        <v>0</v>
      </c>
      <c r="I72" s="70">
        <f t="shared" si="2"/>
        <v>0</v>
      </c>
      <c r="J72" s="70"/>
      <c r="K72" s="70">
        <f>_xlfn.XLOOKUP($C72,'[1]Link Out Inc Stmt'!$C:$C,'[1]Link Out Inc Stmt'!$F:$F,"")</f>
        <v>82022.33</v>
      </c>
      <c r="L72" s="70">
        <f>_xlfn.XLOOKUP($C72,'[1]Link Out Inc Stmt'!$C:$C,'[1]Link Out Inc Stmt'!$G:$G,"")</f>
        <v>60105.57</v>
      </c>
      <c r="M72" s="70">
        <f>_xlfn.XLOOKUP($C72,'[1]Link Out Inc Stmt'!$C:$C,'[1]Link Out Inc Stmt'!$H:$H,"")</f>
        <v>79528.12</v>
      </c>
      <c r="N72" s="70">
        <f>_xlfn.XLOOKUP($C72,'[1]Link Out Inc Stmt'!$C:$C,'[1]Link Out Inc Stmt'!$I:$I,"")</f>
        <v>74658.509999999995</v>
      </c>
      <c r="O72" s="70">
        <f>_xlfn.XLOOKUP($C72,'[1]Link Out Inc Stmt'!$C:$C,'[1]Link Out Inc Stmt'!$J:$J,"")</f>
        <v>0</v>
      </c>
      <c r="P72" s="36"/>
      <c r="Q72" s="36"/>
      <c r="R72" s="46"/>
    </row>
    <row r="73" spans="1:18">
      <c r="A73" t="str">
        <f>_xlfn.XLOOKUP($C73,'[1]Link Out Inc Stmt'!$C:$C,'[1]Link Out Inc Stmt'!$A:$A,"")</f>
        <v>P24</v>
      </c>
      <c r="B73" t="str">
        <f>_xlfn.XLOOKUP($C73,'[1]Link Out Inc Stmt'!$C:$C,'[1]Link Out Inc Stmt'!$B:$B,"")</f>
        <v>Building Maintenance and Services</v>
      </c>
      <c r="C73" s="49">
        <v>52578000</v>
      </c>
      <c r="D73" t="str">
        <f>_xlfn.XLOOKUP($C73,'[1]Link Out Inc Stmt'!$C:$C,'[1]Link Out Inc Stmt'!$D:$D,"")</f>
        <v>Trash Removal - Natural Account</v>
      </c>
      <c r="E73">
        <f>_xlfn.XLOOKUP($C73,'[1]Link Out Inc Stmt'!$C:$C,'[1]Link Out Inc Stmt'!$E:$E,"")</f>
        <v>675.8</v>
      </c>
      <c r="F73" s="70">
        <f>_xlfn.XLOOKUP($C73,'[1]Link Out Inc Stmt'!$C:$C,'[1]Link Out Inc Stmt'!$K:$K,"")</f>
        <v>0</v>
      </c>
      <c r="G73" s="34" t="str">
        <f>_xlfn.XLOOKUP($C73,'[1]Link Out Inc Stmt'!$C:$C,'[1]Link Out Inc Stmt'!$L:$L,"")</f>
        <v>Pending Actual</v>
      </c>
      <c r="H73" s="70">
        <f t="shared" si="0"/>
        <v>0</v>
      </c>
      <c r="I73" s="70">
        <f t="shared" si="2"/>
        <v>0</v>
      </c>
      <c r="J73" s="70"/>
      <c r="K73" s="70">
        <f>_xlfn.XLOOKUP($C73,'[1]Link Out Inc Stmt'!$C:$C,'[1]Link Out Inc Stmt'!$F:$F,"")</f>
        <v>0</v>
      </c>
      <c r="L73" s="70">
        <f>_xlfn.XLOOKUP($C73,'[1]Link Out Inc Stmt'!$C:$C,'[1]Link Out Inc Stmt'!$G:$G,"")</f>
        <v>0</v>
      </c>
      <c r="M73" s="70">
        <f>_xlfn.XLOOKUP($C73,'[1]Link Out Inc Stmt'!$C:$C,'[1]Link Out Inc Stmt'!$H:$H,"")</f>
        <v>0</v>
      </c>
      <c r="N73" s="70">
        <f>_xlfn.XLOOKUP($C73,'[1]Link Out Inc Stmt'!$C:$C,'[1]Link Out Inc Stmt'!$I:$I,"")</f>
        <v>0</v>
      </c>
      <c r="O73" s="70">
        <f>_xlfn.XLOOKUP($C73,'[1]Link Out Inc Stmt'!$C:$C,'[1]Link Out Inc Stmt'!$J:$J,"")</f>
        <v>0</v>
      </c>
      <c r="P73" s="36"/>
      <c r="Q73" s="36"/>
      <c r="R73" s="46"/>
    </row>
    <row r="74" spans="1:18">
      <c r="A74" t="str">
        <f>_xlfn.XLOOKUP($C74,'[1]Link Out Inc Stmt'!$C:$C,'[1]Link Out Inc Stmt'!$A:$A,"")</f>
        <v>P24</v>
      </c>
      <c r="B74" t="str">
        <f>_xlfn.XLOOKUP($C74,'[1]Link Out Inc Stmt'!$C:$C,'[1]Link Out Inc Stmt'!$B:$B,"")</f>
        <v>Building Maintenance and Services</v>
      </c>
      <c r="C74" s="49">
        <v>52578011</v>
      </c>
      <c r="D74" t="str">
        <f>_xlfn.XLOOKUP($C74,'[1]Link Out Inc Stmt'!$C:$C,'[1]Link Out Inc Stmt'!$D:$D,"")</f>
        <v>Trash Removal - Source of Supply</v>
      </c>
      <c r="E74">
        <f>_xlfn.XLOOKUP($C74,'[1]Link Out Inc Stmt'!$C:$C,'[1]Link Out Inc Stmt'!$E:$E,"")</f>
        <v>675.1</v>
      </c>
      <c r="F74" s="70">
        <f>_xlfn.XLOOKUP($C74,'[1]Link Out Inc Stmt'!$C:$C,'[1]Link Out Inc Stmt'!$K:$K,"")</f>
        <v>0</v>
      </c>
      <c r="G74" s="34" t="str">
        <f>_xlfn.XLOOKUP($C74,'[1]Link Out Inc Stmt'!$C:$C,'[1]Link Out Inc Stmt'!$L:$L,"")</f>
        <v>Pending Actual</v>
      </c>
      <c r="H74" s="70">
        <f t="shared" si="0"/>
        <v>0</v>
      </c>
      <c r="I74" s="70">
        <f t="shared" si="2"/>
        <v>0</v>
      </c>
      <c r="J74" s="70"/>
      <c r="K74" s="70">
        <f>_xlfn.XLOOKUP($C74,'[1]Link Out Inc Stmt'!$C:$C,'[1]Link Out Inc Stmt'!$F:$F,"")</f>
        <v>0</v>
      </c>
      <c r="L74" s="70">
        <f>_xlfn.XLOOKUP($C74,'[1]Link Out Inc Stmt'!$C:$C,'[1]Link Out Inc Stmt'!$G:$G,"")</f>
        <v>0</v>
      </c>
      <c r="M74" s="70">
        <f>_xlfn.XLOOKUP($C74,'[1]Link Out Inc Stmt'!$C:$C,'[1]Link Out Inc Stmt'!$H:$H,"")</f>
        <v>295.75</v>
      </c>
      <c r="N74" s="70">
        <f>_xlfn.XLOOKUP($C74,'[1]Link Out Inc Stmt'!$C:$C,'[1]Link Out Inc Stmt'!$I:$I,"")</f>
        <v>0</v>
      </c>
      <c r="O74" s="70">
        <f>_xlfn.XLOOKUP($C74,'[1]Link Out Inc Stmt'!$C:$C,'[1]Link Out Inc Stmt'!$J:$J,"")</f>
        <v>0</v>
      </c>
      <c r="P74" s="36"/>
      <c r="Q74" s="36"/>
      <c r="R74" s="46"/>
    </row>
    <row r="75" spans="1:18">
      <c r="A75" t="str">
        <f>_xlfn.XLOOKUP($C75,'[1]Link Out Inc Stmt'!$C:$C,'[1]Link Out Inc Stmt'!$A:$A,"")</f>
        <v>P24</v>
      </c>
      <c r="B75" t="str">
        <f>_xlfn.XLOOKUP($C75,'[1]Link Out Inc Stmt'!$C:$C,'[1]Link Out Inc Stmt'!$B:$B,"")</f>
        <v>Building Maintenance and Services</v>
      </c>
      <c r="C75" s="49">
        <v>52578013</v>
      </c>
      <c r="D75" t="str">
        <f>_xlfn.XLOOKUP($C75,'[1]Link Out Inc Stmt'!$C:$C,'[1]Link Out Inc Stmt'!$D:$D,"")</f>
        <v>Trash Removal - Water Treatment</v>
      </c>
      <c r="E75">
        <f>_xlfn.XLOOKUP($C75,'[1]Link Out Inc Stmt'!$C:$C,'[1]Link Out Inc Stmt'!$E:$E,"")</f>
        <v>675.3</v>
      </c>
      <c r="F75" s="70">
        <f>_xlfn.XLOOKUP($C75,'[1]Link Out Inc Stmt'!$C:$C,'[1]Link Out Inc Stmt'!$K:$K,"")</f>
        <v>4196.6899999999996</v>
      </c>
      <c r="G75" s="34" t="str">
        <f>_xlfn.XLOOKUP($C75,'[1]Link Out Inc Stmt'!$C:$C,'[1]Link Out Inc Stmt'!$L:$L,"")</f>
        <v>Pending Actual</v>
      </c>
      <c r="H75" s="70">
        <f t="shared" si="0"/>
        <v>3935.0050000000001</v>
      </c>
      <c r="I75" s="70">
        <f t="shared" si="2"/>
        <v>8131.6949999999997</v>
      </c>
      <c r="J75" s="70"/>
      <c r="K75" s="70">
        <f>_xlfn.XLOOKUP($C75,'[1]Link Out Inc Stmt'!$C:$C,'[1]Link Out Inc Stmt'!$F:$F,"")</f>
        <v>10439.5</v>
      </c>
      <c r="L75" s="70">
        <f>_xlfn.XLOOKUP($C75,'[1]Link Out Inc Stmt'!$C:$C,'[1]Link Out Inc Stmt'!$G:$G,"")</f>
        <v>11427.8</v>
      </c>
      <c r="M75" s="70">
        <f>_xlfn.XLOOKUP($C75,'[1]Link Out Inc Stmt'!$C:$C,'[1]Link Out Inc Stmt'!$H:$H,"")</f>
        <v>14603.47</v>
      </c>
      <c r="N75" s="70">
        <f>_xlfn.XLOOKUP($C75,'[1]Link Out Inc Stmt'!$C:$C,'[1]Link Out Inc Stmt'!$I:$I,"")</f>
        <v>6540.84</v>
      </c>
      <c r="O75" s="70">
        <f>_xlfn.XLOOKUP($C75,'[1]Link Out Inc Stmt'!$C:$C,'[1]Link Out Inc Stmt'!$J:$J,"")</f>
        <v>7870.01</v>
      </c>
      <c r="P75" s="36"/>
      <c r="Q75" s="36"/>
      <c r="R75" s="46"/>
    </row>
    <row r="76" spans="1:18">
      <c r="A76" t="str">
        <f>_xlfn.XLOOKUP($C76,'[1]Link Out Inc Stmt'!$C:$C,'[1]Link Out Inc Stmt'!$A:$A,"")</f>
        <v>P24</v>
      </c>
      <c r="B76" t="str">
        <f>_xlfn.XLOOKUP($C76,'[1]Link Out Inc Stmt'!$C:$C,'[1]Link Out Inc Stmt'!$B:$B,"")</f>
        <v>Building Maintenance and Services</v>
      </c>
      <c r="C76" s="49">
        <v>52578014</v>
      </c>
      <c r="D76" t="str">
        <f>_xlfn.XLOOKUP($C76,'[1]Link Out Inc Stmt'!$C:$C,'[1]Link Out Inc Stmt'!$D:$D,"")</f>
        <v>Trash Removal - Transmission &amp; Distribution</v>
      </c>
      <c r="E76">
        <f>_xlfn.XLOOKUP($C76,'[1]Link Out Inc Stmt'!$C:$C,'[1]Link Out Inc Stmt'!$E:$E,"")</f>
        <v>675.5</v>
      </c>
      <c r="F76" s="70">
        <f>_xlfn.XLOOKUP($C76,'[1]Link Out Inc Stmt'!$C:$C,'[1]Link Out Inc Stmt'!$K:$K,"")</f>
        <v>18020.61</v>
      </c>
      <c r="G76" s="34" t="str">
        <f>_xlfn.XLOOKUP($C76,'[1]Link Out Inc Stmt'!$C:$C,'[1]Link Out Inc Stmt'!$L:$L,"")</f>
        <v>Pending Actual</v>
      </c>
      <c r="H76" s="70">
        <f t="shared" si="0"/>
        <v>16222.684999999999</v>
      </c>
      <c r="I76" s="70">
        <f t="shared" si="2"/>
        <v>34243.294999999998</v>
      </c>
      <c r="J76" s="70"/>
      <c r="K76" s="70">
        <f>_xlfn.XLOOKUP($C76,'[1]Link Out Inc Stmt'!$C:$C,'[1]Link Out Inc Stmt'!$F:$F,"")</f>
        <v>593.78</v>
      </c>
      <c r="L76" s="70">
        <f>_xlfn.XLOOKUP($C76,'[1]Link Out Inc Stmt'!$C:$C,'[1]Link Out Inc Stmt'!$G:$G,"")</f>
        <v>14141.19</v>
      </c>
      <c r="M76" s="70">
        <f>_xlfn.XLOOKUP($C76,'[1]Link Out Inc Stmt'!$C:$C,'[1]Link Out Inc Stmt'!$H:$H,"")</f>
        <v>12738.130000000001</v>
      </c>
      <c r="N76" s="70">
        <f>_xlfn.XLOOKUP($C76,'[1]Link Out Inc Stmt'!$C:$C,'[1]Link Out Inc Stmt'!$I:$I,"")</f>
        <v>29310.489999999998</v>
      </c>
      <c r="O76" s="70">
        <f>_xlfn.XLOOKUP($C76,'[1]Link Out Inc Stmt'!$C:$C,'[1]Link Out Inc Stmt'!$J:$J,"")</f>
        <v>32445.37</v>
      </c>
      <c r="P76" s="36"/>
      <c r="Q76" s="36"/>
      <c r="R76" s="46"/>
    </row>
    <row r="77" spans="1:18">
      <c r="A77" t="str">
        <f>_xlfn.XLOOKUP($C77,'[1]Link Out Inc Stmt'!$C:$C,'[1]Link Out Inc Stmt'!$A:$A,"")</f>
        <v>P24</v>
      </c>
      <c r="B77" t="str">
        <f>_xlfn.XLOOKUP($C77,'[1]Link Out Inc Stmt'!$C:$C,'[1]Link Out Inc Stmt'!$B:$B,"")</f>
        <v>Building Maintenance and Services</v>
      </c>
      <c r="C77" s="49">
        <v>52578016</v>
      </c>
      <c r="D77" t="str">
        <f>_xlfn.XLOOKUP($C77,'[1]Link Out Inc Stmt'!$C:$C,'[1]Link Out Inc Stmt'!$D:$D,"")</f>
        <v>Trash Removal - Admin &amp; General</v>
      </c>
      <c r="E77">
        <f>_xlfn.XLOOKUP($C77,'[1]Link Out Inc Stmt'!$C:$C,'[1]Link Out Inc Stmt'!$E:$E,"")</f>
        <v>675.8</v>
      </c>
      <c r="F77" s="70">
        <f>_xlfn.XLOOKUP($C77,'[1]Link Out Inc Stmt'!$C:$C,'[1]Link Out Inc Stmt'!$K:$K,"")</f>
        <v>1069.5899999999999</v>
      </c>
      <c r="G77" s="34" t="str">
        <f>_xlfn.XLOOKUP($C77,'[1]Link Out Inc Stmt'!$C:$C,'[1]Link Out Inc Stmt'!$L:$L,"")</f>
        <v>Pending Actual</v>
      </c>
      <c r="H77" s="70">
        <f t="shared" si="0"/>
        <v>936.96500000000003</v>
      </c>
      <c r="I77" s="70">
        <f t="shared" si="2"/>
        <v>2006.5549999999998</v>
      </c>
      <c r="J77" s="70"/>
      <c r="K77" s="70">
        <f>_xlfn.XLOOKUP($C77,'[1]Link Out Inc Stmt'!$C:$C,'[1]Link Out Inc Stmt'!$F:$F,"")</f>
        <v>9544</v>
      </c>
      <c r="L77" s="70">
        <f>_xlfn.XLOOKUP($C77,'[1]Link Out Inc Stmt'!$C:$C,'[1]Link Out Inc Stmt'!$G:$G,"")</f>
        <v>7094.11</v>
      </c>
      <c r="M77" s="70">
        <f>_xlfn.XLOOKUP($C77,'[1]Link Out Inc Stmt'!$C:$C,'[1]Link Out Inc Stmt'!$H:$H,"")</f>
        <v>5224.1400000000003</v>
      </c>
      <c r="N77" s="70">
        <f>_xlfn.XLOOKUP($C77,'[1]Link Out Inc Stmt'!$C:$C,'[1]Link Out Inc Stmt'!$I:$I,"")</f>
        <v>919.79000000000008</v>
      </c>
      <c r="O77" s="70">
        <f>_xlfn.XLOOKUP($C77,'[1]Link Out Inc Stmt'!$C:$C,'[1]Link Out Inc Stmt'!$J:$J,"")</f>
        <v>1873.93</v>
      </c>
      <c r="P77" s="36"/>
      <c r="Q77" s="36"/>
      <c r="R77" s="46"/>
    </row>
    <row r="78" spans="1:18">
      <c r="A78" t="str">
        <f>_xlfn.XLOOKUP($C78,'[1]Link Out Inc Stmt'!$C:$C,'[1]Link Out Inc Stmt'!$A:$A,"")</f>
        <v>P24</v>
      </c>
      <c r="B78" t="str">
        <f>_xlfn.XLOOKUP($C78,'[1]Link Out Inc Stmt'!$C:$C,'[1]Link Out Inc Stmt'!$B:$B,"")</f>
        <v>Building Maintenance and Services</v>
      </c>
      <c r="C78" s="49">
        <v>52583000</v>
      </c>
      <c r="D78" t="str">
        <f>_xlfn.XLOOKUP($C78,'[1]Link Out Inc Stmt'!$C:$C,'[1]Link Out Inc Stmt'!$D:$D,"")</f>
        <v>Water &amp; WW - Natural Account</v>
      </c>
      <c r="E78">
        <f>_xlfn.XLOOKUP($C78,'[1]Link Out Inc Stmt'!$C:$C,'[1]Link Out Inc Stmt'!$E:$E,"")</f>
        <v>675.8</v>
      </c>
      <c r="F78" s="70">
        <f>_xlfn.XLOOKUP($C78,'[1]Link Out Inc Stmt'!$C:$C,'[1]Link Out Inc Stmt'!$K:$K,"")</f>
        <v>0</v>
      </c>
      <c r="G78" s="34" t="str">
        <f>_xlfn.XLOOKUP($C78,'[1]Link Out Inc Stmt'!$C:$C,'[1]Link Out Inc Stmt'!$L:$L,"")</f>
        <v>Pending Actual</v>
      </c>
      <c r="H78" s="70">
        <f t="shared" si="0"/>
        <v>0</v>
      </c>
      <c r="I78" s="70">
        <f t="shared" si="2"/>
        <v>0</v>
      </c>
      <c r="J78" s="70"/>
      <c r="K78" s="70">
        <f>_xlfn.XLOOKUP($C78,'[1]Link Out Inc Stmt'!$C:$C,'[1]Link Out Inc Stmt'!$F:$F,"")</f>
        <v>0</v>
      </c>
      <c r="L78" s="70">
        <f>_xlfn.XLOOKUP($C78,'[1]Link Out Inc Stmt'!$C:$C,'[1]Link Out Inc Stmt'!$G:$G,"")</f>
        <v>0</v>
      </c>
      <c r="M78" s="70">
        <f>_xlfn.XLOOKUP($C78,'[1]Link Out Inc Stmt'!$C:$C,'[1]Link Out Inc Stmt'!$H:$H,"")</f>
        <v>0</v>
      </c>
      <c r="N78" s="70">
        <f>_xlfn.XLOOKUP($C78,'[1]Link Out Inc Stmt'!$C:$C,'[1]Link Out Inc Stmt'!$I:$I,"")</f>
        <v>0</v>
      </c>
      <c r="O78" s="70">
        <f>_xlfn.XLOOKUP($C78,'[1]Link Out Inc Stmt'!$C:$C,'[1]Link Out Inc Stmt'!$J:$J,"")</f>
        <v>0</v>
      </c>
      <c r="P78" s="36"/>
      <c r="Q78" s="36"/>
      <c r="R78" s="46"/>
    </row>
    <row r="79" spans="1:18">
      <c r="A79" t="str">
        <f>_xlfn.XLOOKUP($C79,'[1]Link Out Inc Stmt'!$C:$C,'[1]Link Out Inc Stmt'!$A:$A,"")</f>
        <v>P24</v>
      </c>
      <c r="B79" t="str">
        <f>_xlfn.XLOOKUP($C79,'[1]Link Out Inc Stmt'!$C:$C,'[1]Link Out Inc Stmt'!$B:$B,"")</f>
        <v>Building Maintenance and Services</v>
      </c>
      <c r="C79" s="49">
        <v>52583011</v>
      </c>
      <c r="D79" t="str">
        <f>_xlfn.XLOOKUP($C79,'[1]Link Out Inc Stmt'!$C:$C,'[1]Link Out Inc Stmt'!$D:$D,"")</f>
        <v>Water &amp; WW - Source of Supply</v>
      </c>
      <c r="E79">
        <f>_xlfn.XLOOKUP($C79,'[1]Link Out Inc Stmt'!$C:$C,'[1]Link Out Inc Stmt'!$E:$E,"")</f>
        <v>675.1</v>
      </c>
      <c r="F79" s="70">
        <f>_xlfn.XLOOKUP($C79,'[1]Link Out Inc Stmt'!$C:$C,'[1]Link Out Inc Stmt'!$K:$K,"")</f>
        <v>51006.03</v>
      </c>
      <c r="G79" s="34" t="str">
        <f>_xlfn.XLOOKUP($C79,'[1]Link Out Inc Stmt'!$C:$C,'[1]Link Out Inc Stmt'!$L:$L,"")</f>
        <v>Pending Actual</v>
      </c>
      <c r="H79" s="70">
        <f t="shared" si="0"/>
        <v>22350.055</v>
      </c>
      <c r="I79" s="70">
        <f t="shared" si="2"/>
        <v>73356.084999999992</v>
      </c>
      <c r="J79" s="70"/>
      <c r="K79" s="70">
        <f>_xlfn.XLOOKUP($C79,'[1]Link Out Inc Stmt'!$C:$C,'[1]Link Out Inc Stmt'!$F:$F,"")</f>
        <v>32025.25</v>
      </c>
      <c r="L79" s="70">
        <f>_xlfn.XLOOKUP($C79,'[1]Link Out Inc Stmt'!$C:$C,'[1]Link Out Inc Stmt'!$G:$G,"")</f>
        <v>44124.25</v>
      </c>
      <c r="M79" s="70">
        <f>_xlfn.XLOOKUP($C79,'[1]Link Out Inc Stmt'!$C:$C,'[1]Link Out Inc Stmt'!$H:$H,"")</f>
        <v>24462.959999999999</v>
      </c>
      <c r="N79" s="70">
        <f>_xlfn.XLOOKUP($C79,'[1]Link Out Inc Stmt'!$C:$C,'[1]Link Out Inc Stmt'!$I:$I,"")</f>
        <v>30494.75</v>
      </c>
      <c r="O79" s="70">
        <f>_xlfn.XLOOKUP($C79,'[1]Link Out Inc Stmt'!$C:$C,'[1]Link Out Inc Stmt'!$J:$J,"")</f>
        <v>44700.11</v>
      </c>
      <c r="P79" s="36"/>
      <c r="Q79" s="36"/>
      <c r="R79" s="46"/>
    </row>
    <row r="80" spans="1:18">
      <c r="A80" t="str">
        <f>_xlfn.XLOOKUP($C80,'[1]Link Out Inc Stmt'!$C:$C,'[1]Link Out Inc Stmt'!$A:$A,"")</f>
        <v>P24</v>
      </c>
      <c r="B80" t="str">
        <f>_xlfn.XLOOKUP($C80,'[1]Link Out Inc Stmt'!$C:$C,'[1]Link Out Inc Stmt'!$B:$B,"")</f>
        <v>Building Maintenance and Services</v>
      </c>
      <c r="C80" s="49">
        <v>52583013</v>
      </c>
      <c r="D80" t="str">
        <f>_xlfn.XLOOKUP($C80,'[1]Link Out Inc Stmt'!$C:$C,'[1]Link Out Inc Stmt'!$D:$D,"")</f>
        <v>Water &amp; WW - Water Treatment</v>
      </c>
      <c r="E80">
        <f>_xlfn.XLOOKUP($C80,'[1]Link Out Inc Stmt'!$C:$C,'[1]Link Out Inc Stmt'!$E:$E,"")</f>
        <v>675.3</v>
      </c>
      <c r="F80" s="70">
        <f>_xlfn.XLOOKUP($C80,'[1]Link Out Inc Stmt'!$C:$C,'[1]Link Out Inc Stmt'!$K:$K,"")</f>
        <v>2211.8200000000002</v>
      </c>
      <c r="G80" s="34" t="str">
        <f>_xlfn.XLOOKUP($C80,'[1]Link Out Inc Stmt'!$C:$C,'[1]Link Out Inc Stmt'!$L:$L,"")</f>
        <v>Pending Actual</v>
      </c>
      <c r="H80" s="70">
        <f t="shared" si="0"/>
        <v>2235.9450000000002</v>
      </c>
      <c r="I80" s="70">
        <f t="shared" si="2"/>
        <v>4447.7650000000003</v>
      </c>
      <c r="J80" s="70"/>
      <c r="K80" s="70">
        <f>_xlfn.XLOOKUP($C80,'[1]Link Out Inc Stmt'!$C:$C,'[1]Link Out Inc Stmt'!$F:$F,"")</f>
        <v>4448.72</v>
      </c>
      <c r="L80" s="70">
        <f>_xlfn.XLOOKUP($C80,'[1]Link Out Inc Stmt'!$C:$C,'[1]Link Out Inc Stmt'!$G:$G,"")</f>
        <v>-7519.69</v>
      </c>
      <c r="M80" s="70">
        <f>_xlfn.XLOOKUP($C80,'[1]Link Out Inc Stmt'!$C:$C,'[1]Link Out Inc Stmt'!$H:$H,"")</f>
        <v>2623.77</v>
      </c>
      <c r="N80" s="70">
        <f>_xlfn.XLOOKUP($C80,'[1]Link Out Inc Stmt'!$C:$C,'[1]Link Out Inc Stmt'!$I:$I,"")</f>
        <v>4217.66</v>
      </c>
      <c r="O80" s="70">
        <f>_xlfn.XLOOKUP($C80,'[1]Link Out Inc Stmt'!$C:$C,'[1]Link Out Inc Stmt'!$J:$J,"")</f>
        <v>4471.8900000000003</v>
      </c>
      <c r="P80" s="36"/>
      <c r="Q80" s="36"/>
      <c r="R80" s="46"/>
    </row>
    <row r="81" spans="1:18">
      <c r="A81" t="str">
        <f>_xlfn.XLOOKUP($C81,'[1]Link Out Inc Stmt'!$C:$C,'[1]Link Out Inc Stmt'!$A:$A,"")</f>
        <v>P24</v>
      </c>
      <c r="B81" t="str">
        <f>_xlfn.XLOOKUP($C81,'[1]Link Out Inc Stmt'!$C:$C,'[1]Link Out Inc Stmt'!$B:$B,"")</f>
        <v>Building Maintenance and Services</v>
      </c>
      <c r="C81" s="49">
        <v>52583014</v>
      </c>
      <c r="D81" t="str">
        <f>_xlfn.XLOOKUP($C81,'[1]Link Out Inc Stmt'!$C:$C,'[1]Link Out Inc Stmt'!$D:$D,"")</f>
        <v>Water &amp; WW - Transmission &amp; Distribution</v>
      </c>
      <c r="E81">
        <f>_xlfn.XLOOKUP($C81,'[1]Link Out Inc Stmt'!$C:$C,'[1]Link Out Inc Stmt'!$E:$E,"")</f>
        <v>675.5</v>
      </c>
      <c r="F81" s="70">
        <f>_xlfn.XLOOKUP($C81,'[1]Link Out Inc Stmt'!$C:$C,'[1]Link Out Inc Stmt'!$K:$K,"")</f>
        <v>199.75</v>
      </c>
      <c r="G81" s="34" t="str">
        <f>_xlfn.XLOOKUP($C81,'[1]Link Out Inc Stmt'!$C:$C,'[1]Link Out Inc Stmt'!$L:$L,"")</f>
        <v>Pending Actual</v>
      </c>
      <c r="H81" s="70">
        <f t="shared" si="0"/>
        <v>168.285</v>
      </c>
      <c r="I81" s="70">
        <f t="shared" si="2"/>
        <v>368.03499999999997</v>
      </c>
      <c r="J81" s="70"/>
      <c r="K81" s="70">
        <f>_xlfn.XLOOKUP($C81,'[1]Link Out Inc Stmt'!$C:$C,'[1]Link Out Inc Stmt'!$F:$F,"")</f>
        <v>0.25</v>
      </c>
      <c r="L81" s="70">
        <f>_xlfn.XLOOKUP($C81,'[1]Link Out Inc Stmt'!$C:$C,'[1]Link Out Inc Stmt'!$G:$G,"")</f>
        <v>-17.649999999999999</v>
      </c>
      <c r="M81" s="70">
        <f>_xlfn.XLOOKUP($C81,'[1]Link Out Inc Stmt'!$C:$C,'[1]Link Out Inc Stmt'!$H:$H,"")</f>
        <v>0</v>
      </c>
      <c r="N81" s="70">
        <f>_xlfn.XLOOKUP($C81,'[1]Link Out Inc Stmt'!$C:$C,'[1]Link Out Inc Stmt'!$I:$I,"")</f>
        <v>298.51</v>
      </c>
      <c r="O81" s="70">
        <f>_xlfn.XLOOKUP($C81,'[1]Link Out Inc Stmt'!$C:$C,'[1]Link Out Inc Stmt'!$J:$J,"")</f>
        <v>336.57</v>
      </c>
      <c r="P81" s="36"/>
      <c r="Q81" s="36"/>
      <c r="R81" s="46"/>
    </row>
    <row r="82" spans="1:18">
      <c r="A82" t="str">
        <f>_xlfn.XLOOKUP($C82,'[1]Link Out Inc Stmt'!$C:$C,'[1]Link Out Inc Stmt'!$A:$A,"")</f>
        <v>P24</v>
      </c>
      <c r="B82" t="str">
        <f>_xlfn.XLOOKUP($C82,'[1]Link Out Inc Stmt'!$C:$C,'[1]Link Out Inc Stmt'!$B:$B,"")</f>
        <v>Building Maintenance and Services</v>
      </c>
      <c r="C82" s="49">
        <v>52583016</v>
      </c>
      <c r="D82" t="str">
        <f>_xlfn.XLOOKUP($C82,'[1]Link Out Inc Stmt'!$C:$C,'[1]Link Out Inc Stmt'!$D:$D,"")</f>
        <v>Water &amp; WW - Admin &amp; General</v>
      </c>
      <c r="E82">
        <f>_xlfn.XLOOKUP($C82,'[1]Link Out Inc Stmt'!$C:$C,'[1]Link Out Inc Stmt'!$E:$E,"")</f>
        <v>675.8</v>
      </c>
      <c r="F82" s="70">
        <f>_xlfn.XLOOKUP($C82,'[1]Link Out Inc Stmt'!$C:$C,'[1]Link Out Inc Stmt'!$K:$K,"")</f>
        <v>20664.55</v>
      </c>
      <c r="G82" s="34" t="str">
        <f>_xlfn.XLOOKUP($C82,'[1]Link Out Inc Stmt'!$C:$C,'[1]Link Out Inc Stmt'!$L:$L,"")</f>
        <v>Pending Actual</v>
      </c>
      <c r="H82" s="70">
        <f t="shared" si="0"/>
        <v>20360.490000000002</v>
      </c>
      <c r="I82" s="70">
        <f t="shared" si="2"/>
        <v>41025.040000000001</v>
      </c>
      <c r="J82" s="70"/>
      <c r="K82" s="70">
        <f>_xlfn.XLOOKUP($C82,'[1]Link Out Inc Stmt'!$C:$C,'[1]Link Out Inc Stmt'!$F:$F,"")</f>
        <v>33424.99</v>
      </c>
      <c r="L82" s="70">
        <f>_xlfn.XLOOKUP($C82,'[1]Link Out Inc Stmt'!$C:$C,'[1]Link Out Inc Stmt'!$G:$G,"")</f>
        <v>37335.75</v>
      </c>
      <c r="M82" s="70">
        <f>_xlfn.XLOOKUP($C82,'[1]Link Out Inc Stmt'!$C:$C,'[1]Link Out Inc Stmt'!$H:$H,"")</f>
        <v>36643.56</v>
      </c>
      <c r="N82" s="70">
        <f>_xlfn.XLOOKUP($C82,'[1]Link Out Inc Stmt'!$C:$C,'[1]Link Out Inc Stmt'!$I:$I,"")</f>
        <v>37950.870000000003</v>
      </c>
      <c r="O82" s="70">
        <f>_xlfn.XLOOKUP($C82,'[1]Link Out Inc Stmt'!$C:$C,'[1]Link Out Inc Stmt'!$J:$J,"")</f>
        <v>40720.980000000003</v>
      </c>
      <c r="P82" s="36"/>
      <c r="Q82" s="36"/>
      <c r="R82" s="46"/>
    </row>
    <row r="83" spans="1:18">
      <c r="F83" s="67"/>
      <c r="G83" s="4"/>
      <c r="H83" s="67"/>
      <c r="I83" s="26"/>
      <c r="J83" s="26"/>
      <c r="K83" s="26"/>
      <c r="L83" s="26"/>
      <c r="M83" s="26"/>
      <c r="N83" s="26"/>
      <c r="O83" s="26"/>
      <c r="P83" s="36"/>
    </row>
    <row r="84" spans="1:18">
      <c r="F84" s="68">
        <f>SUM(F48:F83)</f>
        <v>519992.18000000005</v>
      </c>
      <c r="G84" s="35">
        <f>SUM(G48:G83)</f>
        <v>0</v>
      </c>
      <c r="H84" s="68">
        <f>SUM(H48:H83)</f>
        <v>537582.44500000007</v>
      </c>
      <c r="I84" s="69">
        <f>SUM(I48:I83)</f>
        <v>1057574.625</v>
      </c>
      <c r="J84" s="26"/>
      <c r="K84" s="69">
        <f>SUM(K48:K83)</f>
        <v>845089.42999999993</v>
      </c>
      <c r="L84" s="69">
        <f>SUM(L48:L83)</f>
        <v>852231.48</v>
      </c>
      <c r="M84" s="69">
        <f>SUM(M48:M83)</f>
        <v>1094090.1400000001</v>
      </c>
      <c r="N84" s="69">
        <f>SUM(N48:N83)</f>
        <v>1160431.6599999999</v>
      </c>
      <c r="O84" s="69">
        <f>SUM(O48:O83)</f>
        <v>1075164.8900000001</v>
      </c>
      <c r="P84" s="42"/>
      <c r="Q84" s="42"/>
    </row>
    <row r="85" spans="1:18">
      <c r="F85" s="26"/>
      <c r="L85" s="40"/>
      <c r="M85" s="40"/>
      <c r="N85" s="40"/>
      <c r="O85" s="40"/>
      <c r="P85" s="40"/>
    </row>
    <row r="86" spans="1:18">
      <c r="F86" s="46">
        <f>SUM(F48:F82)-F84</f>
        <v>0</v>
      </c>
      <c r="H86" s="46">
        <f t="shared" ref="H86:I86" si="3">SUM(H48:H82)-H84</f>
        <v>0</v>
      </c>
      <c r="I86" s="46">
        <f t="shared" si="3"/>
        <v>0</v>
      </c>
      <c r="K86" s="46">
        <f t="shared" ref="K86:O86" si="4">SUM(K48:K82)-K84</f>
        <v>0</v>
      </c>
      <c r="L86" s="46">
        <f t="shared" si="4"/>
        <v>0</v>
      </c>
      <c r="M86" s="46">
        <f t="shared" si="4"/>
        <v>0</v>
      </c>
      <c r="N86" s="46">
        <f t="shared" si="4"/>
        <v>0</v>
      </c>
      <c r="O86" s="46">
        <f t="shared" si="4"/>
        <v>0</v>
      </c>
    </row>
  </sheetData>
  <printOptions horizontalCentered="1" verticalCentered="1"/>
  <pageMargins left="0.75" right="0.75" top="0.75" bottom="0.75" header="0.3" footer="0.3"/>
  <pageSetup scale="4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7"/>
  <sheetViews>
    <sheetView workbookViewId="0"/>
  </sheetViews>
  <sheetFormatPr defaultColWidth="9.140625" defaultRowHeight="15"/>
  <cols>
    <col min="1" max="1" width="21.140625" bestFit="1" customWidth="1"/>
    <col min="2" max="2" width="42.14062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12</v>
      </c>
      <c r="B1" s="3" t="s">
        <v>1</v>
      </c>
      <c r="C1" s="3" t="s">
        <v>11</v>
      </c>
      <c r="D1" s="3" t="s">
        <v>27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18</v>
      </c>
      <c r="I1" s="3"/>
    </row>
    <row r="2" spans="1:9">
      <c r="A2" s="4"/>
    </row>
    <row r="3" spans="1:9">
      <c r="A3" s="4" t="str">
        <f>'Link In'!A48</f>
        <v>P24</v>
      </c>
      <c r="B3" t="str">
        <f>'Link In'!A22</f>
        <v>Building Maintenance and Services</v>
      </c>
      <c r="C3" t="str">
        <f>'Link In'!A26</f>
        <v>Schedule D-2</v>
      </c>
      <c r="D3" s="30">
        <f>D44</f>
        <v>537582.44500000007</v>
      </c>
      <c r="E3" s="30">
        <f>ROUND(Exhibit!C15,0)</f>
        <v>1057575</v>
      </c>
      <c r="F3" s="30">
        <f>ROUND(Exhibit!D15,0)</f>
        <v>111344</v>
      </c>
      <c r="G3" s="30">
        <f>ROUND(Exhibit!E15,0)</f>
        <v>1168919</v>
      </c>
      <c r="H3" t="str">
        <f>Exhibit!F1</f>
        <v>W/P - 3-12</v>
      </c>
      <c r="I3" t="str">
        <f ca="1">Exhibit!F2</f>
        <v>O&amp;M\[KAWC 2026 Rate Case - Building Maintenance &amp; Services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Account'!A14</f>
        <v>52532000</v>
      </c>
      <c r="B8" s="10" t="str">
        <f>'Summary by Account'!B14</f>
        <v>Electricity - Natural Account</v>
      </c>
      <c r="C8" s="4"/>
      <c r="D8" s="55">
        <f>_xlfn.XLOOKUP(A8,'Link In'!$C$48:$C$82,'Link In'!$O$48:$O$82,"N/A")/2</f>
        <v>0</v>
      </c>
      <c r="E8" s="55">
        <f>ROUND('Summary by Account'!C14,2)</f>
        <v>0</v>
      </c>
      <c r="F8" s="55">
        <f>ROUND('Summary by Account'!D14,2)</f>
        <v>0</v>
      </c>
      <c r="G8" s="55">
        <f>ROUND('Summary by Account'!E14,2)</f>
        <v>0</v>
      </c>
    </row>
    <row r="9" spans="1:9">
      <c r="A9" s="4">
        <f>'Summary by Account'!A15</f>
        <v>52532013</v>
      </c>
      <c r="B9" s="10" t="str">
        <f>'Summary by Account'!B15</f>
        <v>Electricity - Water Treatment</v>
      </c>
      <c r="C9" s="4"/>
      <c r="D9" s="55">
        <f>_xlfn.XLOOKUP(A9,'Link In'!$C$48:$C$82,'Link In'!$O$48:$O$82,"N/A")/2</f>
        <v>5920.3050000000003</v>
      </c>
      <c r="E9" s="55">
        <f>ROUND('Summary by Account'!C15,2)</f>
        <v>14108.61</v>
      </c>
      <c r="F9" s="55">
        <f>ROUND('Summary by Account'!D15,2)</f>
        <v>-1904.49</v>
      </c>
      <c r="G9" s="55">
        <f>ROUND('Summary by Account'!E15,2)</f>
        <v>12204.12</v>
      </c>
    </row>
    <row r="10" spans="1:9">
      <c r="A10" s="4">
        <f>'Summary by Account'!A16</f>
        <v>52532014</v>
      </c>
      <c r="B10" s="10" t="str">
        <f>'Summary by Account'!B16</f>
        <v>Electricity - Transmission &amp; Distribution</v>
      </c>
      <c r="C10" s="4"/>
      <c r="D10" s="55">
        <f>_xlfn.XLOOKUP(A10,'Link In'!$C$48:$C$82,'Link In'!$O$48:$O$82,"N/A")/2</f>
        <v>68073.08</v>
      </c>
      <c r="E10" s="55">
        <f>ROUND('Summary by Account'!C16,2)</f>
        <v>137906.12</v>
      </c>
      <c r="F10" s="55">
        <f>ROUND('Summary by Account'!D16,2)</f>
        <v>2419.73</v>
      </c>
      <c r="G10" s="55">
        <f>ROUND('Summary by Account'!E16,2)</f>
        <v>140325.85</v>
      </c>
    </row>
    <row r="11" spans="1:9">
      <c r="A11" s="4">
        <f>'Summary by Account'!A17</f>
        <v>52532016</v>
      </c>
      <c r="B11" s="10" t="str">
        <f>'Summary by Account'!B17</f>
        <v>Electricity - Admin &amp; General</v>
      </c>
      <c r="C11" s="4"/>
      <c r="D11" s="55">
        <f>_xlfn.XLOOKUP(A11,'Link In'!$C$48:$C$82,'Link In'!$O$48:$O$82,"N/A")/2</f>
        <v>35474.589999999997</v>
      </c>
      <c r="E11" s="55">
        <f>ROUND('Summary by Account'!C17,2)</f>
        <v>69869.17</v>
      </c>
      <c r="F11" s="55">
        <f>ROUND('Summary by Account'!D17,2)</f>
        <v>3258.15</v>
      </c>
      <c r="G11" s="55">
        <f>ROUND('Summary by Account'!E17,2)</f>
        <v>73127.320000000007</v>
      </c>
    </row>
    <row r="12" spans="1:9">
      <c r="A12" s="4">
        <f>'Summary by Account'!A18</f>
        <v>52546000</v>
      </c>
      <c r="B12" s="10" t="str">
        <f>'Summary by Account'!B18</f>
        <v>Grounds Keeping - Natural Account</v>
      </c>
      <c r="C12" s="4"/>
      <c r="D12" s="55">
        <f>_xlfn.XLOOKUP(A12,'Link In'!$C$48:$C$82,'Link In'!$O$48:$O$82,"N/A")/2</f>
        <v>0</v>
      </c>
      <c r="E12" s="55">
        <f>ROUND('Summary by Account'!C18,2)</f>
        <v>0</v>
      </c>
      <c r="F12" s="55">
        <f>ROUND('Summary by Account'!D18,2)</f>
        <v>0</v>
      </c>
      <c r="G12" s="55">
        <f>ROUND('Summary by Account'!E18,2)</f>
        <v>0</v>
      </c>
    </row>
    <row r="13" spans="1:9">
      <c r="A13" s="4">
        <f>'Summary by Account'!A19</f>
        <v>52546011</v>
      </c>
      <c r="B13" s="10" t="str">
        <f>'Summary by Account'!B19</f>
        <v>Grounds Keeping - Source of Supply</v>
      </c>
      <c r="C13" s="4"/>
      <c r="D13" s="55">
        <f>_xlfn.XLOOKUP(A13,'Link In'!$C$48:$C$82,'Link In'!$O$48:$O$82,"N/A")/2</f>
        <v>0</v>
      </c>
      <c r="E13" s="55">
        <f>ROUND('Summary by Account'!C19,2)</f>
        <v>0</v>
      </c>
      <c r="F13" s="55">
        <f>ROUND('Summary by Account'!D19,2)</f>
        <v>0</v>
      </c>
      <c r="G13" s="55">
        <f>ROUND('Summary by Account'!E19,2)</f>
        <v>0</v>
      </c>
    </row>
    <row r="14" spans="1:9">
      <c r="A14" s="4">
        <f>'Summary by Account'!A20</f>
        <v>52546013</v>
      </c>
      <c r="B14" s="10" t="str">
        <f>'Summary by Account'!B20</f>
        <v>Grounds Keeping - Water Treatment</v>
      </c>
      <c r="C14" s="4"/>
      <c r="D14" s="55">
        <f>_xlfn.XLOOKUP(A14,'Link In'!$C$48:$C$82,'Link In'!$O$48:$O$82,"N/A")/2</f>
        <v>51704.79</v>
      </c>
      <c r="E14" s="55">
        <f>ROUND('Summary by Account'!C20,2)</f>
        <v>82709.66</v>
      </c>
      <c r="F14" s="55">
        <f>ROUND('Summary by Account'!D20,2)</f>
        <v>23874.59</v>
      </c>
      <c r="G14" s="55">
        <f>ROUND('Summary by Account'!E20,2)</f>
        <v>106584.25</v>
      </c>
    </row>
    <row r="15" spans="1:9">
      <c r="A15" s="4">
        <f>'Summary by Account'!A21</f>
        <v>52546014</v>
      </c>
      <c r="B15" s="10" t="str">
        <f>'Summary by Account'!B21</f>
        <v>Grounds Keeping - Transmission &amp; Distribution</v>
      </c>
      <c r="C15" s="4"/>
      <c r="D15" s="55">
        <f>_xlfn.XLOOKUP(A15,'Link In'!$C$48:$C$82,'Link In'!$O$48:$O$82,"N/A")/2</f>
        <v>7471.95</v>
      </c>
      <c r="E15" s="55">
        <f>ROUND('Summary by Account'!C21,2)</f>
        <v>20081.740000000002</v>
      </c>
      <c r="F15" s="55">
        <f>ROUND('Summary by Account'!D21,2)</f>
        <v>-4679.0600000000004</v>
      </c>
      <c r="G15" s="55">
        <f>ROUND('Summary by Account'!E21,2)</f>
        <v>15402.68</v>
      </c>
    </row>
    <row r="16" spans="1:9">
      <c r="A16" s="4">
        <f>'Summary by Account'!A22</f>
        <v>52546016</v>
      </c>
      <c r="B16" s="10" t="str">
        <f>'Summary by Account'!B22</f>
        <v>Grounds Keeping - Admin &amp; General</v>
      </c>
      <c r="C16" s="4"/>
      <c r="D16" s="55">
        <f>_xlfn.XLOOKUP(A16,'Link In'!$C$48:$C$82,'Link In'!$O$48:$O$82,"N/A")/2</f>
        <v>95395.24</v>
      </c>
      <c r="E16" s="55">
        <f>ROUND('Summary by Account'!C22,2)</f>
        <v>175374.55</v>
      </c>
      <c r="F16" s="55">
        <f>ROUND('Summary by Account'!D22,2)</f>
        <v>21273.200000000001</v>
      </c>
      <c r="G16" s="55">
        <f>ROUND('Summary by Account'!E22,2)</f>
        <v>196647.75</v>
      </c>
    </row>
    <row r="17" spans="1:7">
      <c r="A17" s="4">
        <f>'Summary by Account'!A23</f>
        <v>52548000</v>
      </c>
      <c r="B17" s="10" t="str">
        <f>'Summary by Account'!B23</f>
        <v>Heating Oil/Gas - Natural Account</v>
      </c>
      <c r="C17" s="4"/>
      <c r="D17" s="55">
        <f>_xlfn.XLOOKUP(A17,'Link In'!$C$48:$C$82,'Link In'!$O$48:$O$82,"N/A")/2</f>
        <v>0</v>
      </c>
      <c r="E17" s="55">
        <f>ROUND('Summary by Account'!C23,2)</f>
        <v>0</v>
      </c>
      <c r="F17" s="55">
        <f>ROUND('Summary by Account'!D23,2)</f>
        <v>0</v>
      </c>
      <c r="G17" s="55">
        <f>ROUND('Summary by Account'!E23,2)</f>
        <v>0</v>
      </c>
    </row>
    <row r="18" spans="1:7">
      <c r="A18" s="4">
        <f>'Summary by Account'!A24</f>
        <v>52548011</v>
      </c>
      <c r="B18" s="10" t="str">
        <f>'Summary by Account'!B24</f>
        <v>Heating Oil/Gas - Source of Supply</v>
      </c>
      <c r="C18" s="4"/>
      <c r="D18" s="55">
        <f>_xlfn.XLOOKUP(A18,'Link In'!$C$48:$C$82,'Link In'!$O$48:$O$82,"N/A")/2</f>
        <v>1841.7550000000001</v>
      </c>
      <c r="E18" s="55">
        <f>ROUND('Summary by Account'!C24,2)</f>
        <v>5525.27</v>
      </c>
      <c r="F18" s="55">
        <f>ROUND('Summary by Account'!D24,2)</f>
        <v>-1728.67</v>
      </c>
      <c r="G18" s="55">
        <f>ROUND('Summary by Account'!E24,2)</f>
        <v>3796.59</v>
      </c>
    </row>
    <row r="19" spans="1:7">
      <c r="A19" s="4">
        <f>'Summary by Account'!A25</f>
        <v>52548013</v>
      </c>
      <c r="B19" s="10" t="str">
        <f>'Summary by Account'!B25</f>
        <v>Heating Oil/Gas - Water Treatment</v>
      </c>
      <c r="C19" s="4"/>
      <c r="D19" s="55">
        <f>_xlfn.XLOOKUP(A19,'Link In'!$C$48:$C$82,'Link In'!$O$48:$O$82,"N/A")/2</f>
        <v>18075.509999999998</v>
      </c>
      <c r="E19" s="55">
        <f>ROUND('Summary by Account'!C25,2)</f>
        <v>48399.99</v>
      </c>
      <c r="F19" s="55">
        <f>ROUND('Summary by Account'!D25,2)</f>
        <v>-11139.13</v>
      </c>
      <c r="G19" s="55">
        <f>ROUND('Summary by Account'!E25,2)</f>
        <v>37260.86</v>
      </c>
    </row>
    <row r="20" spans="1:7">
      <c r="A20" s="4">
        <f>'Summary by Account'!A26</f>
        <v>52548014</v>
      </c>
      <c r="B20" s="10" t="str">
        <f>'Summary by Account'!B26</f>
        <v>Heating Oil/Gas - Transmission &amp; Distribution</v>
      </c>
      <c r="C20" s="4"/>
      <c r="D20" s="55">
        <f>_xlfn.XLOOKUP(A20,'Link In'!$C$48:$C$82,'Link In'!$O$48:$O$82,"N/A")/2</f>
        <v>1300.2049999999999</v>
      </c>
      <c r="E20" s="55">
        <f>ROUND('Summary by Account'!C26,2)</f>
        <v>3497.29</v>
      </c>
      <c r="F20" s="55">
        <f>ROUND('Summary by Account'!D26,2)</f>
        <v>-817.04</v>
      </c>
      <c r="G20" s="55">
        <f>ROUND('Summary by Account'!E26,2)</f>
        <v>2680.24</v>
      </c>
    </row>
    <row r="21" spans="1:7">
      <c r="A21" s="4">
        <f>'Summary by Account'!A27</f>
        <v>52548016</v>
      </c>
      <c r="B21" s="10" t="str">
        <f>'Summary by Account'!B27</f>
        <v>Heating Oil/Gas - Admin &amp; General</v>
      </c>
      <c r="C21" s="4"/>
      <c r="D21" s="55">
        <f>_xlfn.XLOOKUP(A21,'Link In'!$C$48:$C$82,'Link In'!$O$48:$O$82,"N/A")/2</f>
        <v>6973.51</v>
      </c>
      <c r="E21" s="55">
        <f>ROUND('Summary by Account'!C27,2)</f>
        <v>16537.95</v>
      </c>
      <c r="F21" s="55">
        <f>ROUND('Summary by Account'!D27,2)</f>
        <v>-2162.7600000000002</v>
      </c>
      <c r="G21" s="55">
        <f>ROUND('Summary by Account'!E27,2)</f>
        <v>14375.19</v>
      </c>
    </row>
    <row r="22" spans="1:7">
      <c r="A22" s="4">
        <f>'Summary by Account'!A28</f>
        <v>52550000</v>
      </c>
      <c r="B22" s="10" t="str">
        <f>'Summary by Account'!B28</f>
        <v>Janitorial - Natural Account</v>
      </c>
      <c r="C22" s="4"/>
      <c r="D22" s="55">
        <f>_xlfn.XLOOKUP(A22,'Link In'!$C$48:$C$82,'Link In'!$O$48:$O$82,"N/A")/2</f>
        <v>0</v>
      </c>
      <c r="E22" s="55">
        <f>ROUND('Summary by Account'!C28,2)</f>
        <v>0</v>
      </c>
      <c r="F22" s="55">
        <f>ROUND('Summary by Account'!D28,2)</f>
        <v>0</v>
      </c>
      <c r="G22" s="55">
        <f>ROUND('Summary by Account'!E28,2)</f>
        <v>0</v>
      </c>
    </row>
    <row r="23" spans="1:7">
      <c r="A23" s="4">
        <f>'Summary by Account'!A29</f>
        <v>52550012</v>
      </c>
      <c r="B23" s="32" t="s">
        <v>28</v>
      </c>
      <c r="C23" s="4"/>
      <c r="D23" s="55">
        <f>_xlfn.XLOOKUP(A23,'Link In'!$C$48:$C$82,'Link In'!$O$48:$O$82,"N/A")/2</f>
        <v>0</v>
      </c>
      <c r="E23" s="55">
        <f>ROUND('Summary by Account'!C29,2)</f>
        <v>0</v>
      </c>
      <c r="F23" s="55">
        <f>ROUND('Summary by Account'!D29,2)</f>
        <v>0</v>
      </c>
      <c r="G23" s="55">
        <f>ROUND('Summary by Account'!E29,2)</f>
        <v>0</v>
      </c>
    </row>
    <row r="24" spans="1:7">
      <c r="A24" s="4">
        <f>'Summary by Account'!A30</f>
        <v>52550013</v>
      </c>
      <c r="B24" s="10" t="str">
        <f>'Summary by Account'!B30</f>
        <v>Janitorial - Water Treatment</v>
      </c>
      <c r="C24" s="4"/>
      <c r="D24" s="55">
        <f>_xlfn.XLOOKUP(A24,'Link In'!$C$48:$C$82,'Link In'!$O$48:$O$82,"N/A")/2</f>
        <v>6755.2550000000001</v>
      </c>
      <c r="E24" s="55">
        <f>ROUND('Summary by Account'!C30,2)</f>
        <v>11729.17</v>
      </c>
      <c r="F24" s="55">
        <f>ROUND('Summary by Account'!D30,2)</f>
        <v>2196.12</v>
      </c>
      <c r="G24" s="55">
        <f>ROUND('Summary by Account'!E30,2)</f>
        <v>13925.28</v>
      </c>
    </row>
    <row r="25" spans="1:7">
      <c r="A25" s="4">
        <f>'Summary by Account'!A31</f>
        <v>52550014</v>
      </c>
      <c r="B25" s="10" t="str">
        <f>'Summary by Account'!B31</f>
        <v>Janitorial - Transmission &amp; Distribution</v>
      </c>
      <c r="C25" s="4"/>
      <c r="D25" s="55">
        <f>_xlfn.XLOOKUP(A25,'Link In'!$C$48:$C$82,'Link In'!$O$48:$O$82,"N/A")/2</f>
        <v>2496.6149999999998</v>
      </c>
      <c r="E25" s="55">
        <f>ROUND('Summary by Account'!C31,2)</f>
        <v>2812.5</v>
      </c>
      <c r="F25" s="55">
        <f>ROUND('Summary by Account'!D31,2)</f>
        <v>2334.0300000000002</v>
      </c>
      <c r="G25" s="55">
        <f>ROUND('Summary by Account'!E31,2)</f>
        <v>5146.5200000000004</v>
      </c>
    </row>
    <row r="26" spans="1:7">
      <c r="A26" s="4">
        <f>'Summary by Account'!A32</f>
        <v>52550016</v>
      </c>
      <c r="B26" s="10" t="str">
        <f>'Summary by Account'!B32</f>
        <v>Janitorial - Admin &amp; General</v>
      </c>
      <c r="C26" s="4"/>
      <c r="D26" s="55">
        <f>_xlfn.XLOOKUP(A26,'Link In'!$C$48:$C$82,'Link In'!$O$48:$O$82,"N/A")/2</f>
        <v>55626.945</v>
      </c>
      <c r="E26" s="55">
        <f>ROUND('Summary by Account'!C32,2)</f>
        <v>113737.32</v>
      </c>
      <c r="F26" s="55">
        <f>ROUND('Summary by Account'!D32,2)</f>
        <v>932.07</v>
      </c>
      <c r="G26" s="55">
        <f>ROUND('Summary by Account'!E32,2)</f>
        <v>114669.38</v>
      </c>
    </row>
    <row r="27" spans="1:7">
      <c r="A27" s="4">
        <f>'Summary by Account'!A33</f>
        <v>52571000</v>
      </c>
      <c r="B27" s="10" t="str">
        <f>'Summary by Account'!B33</f>
        <v>Security Service - Natural Account</v>
      </c>
      <c r="C27" s="4"/>
      <c r="D27" s="55">
        <f>_xlfn.XLOOKUP(A27,'Link In'!$C$48:$C$82,'Link In'!$O$48:$O$82,"N/A")/2</f>
        <v>0</v>
      </c>
      <c r="E27" s="55">
        <f>ROUND('Summary by Account'!C33,2)</f>
        <v>0</v>
      </c>
      <c r="F27" s="55">
        <f>ROUND('Summary by Account'!D33,2)</f>
        <v>0</v>
      </c>
      <c r="G27" s="55">
        <f>ROUND('Summary by Account'!E33,2)</f>
        <v>0</v>
      </c>
    </row>
    <row r="28" spans="1:7">
      <c r="A28" s="4">
        <f>'Summary by Account'!A34</f>
        <v>52571011</v>
      </c>
      <c r="B28" s="10" t="str">
        <f>'Summary by Account'!B34</f>
        <v>Security Service - Source of Supply</v>
      </c>
      <c r="C28" s="4"/>
      <c r="D28" s="55">
        <f>_xlfn.XLOOKUP(A28,'Link In'!$C$48:$C$82,'Link In'!$O$48:$O$82,"N/A")/2</f>
        <v>64265.99</v>
      </c>
      <c r="E28" s="55">
        <f>ROUND('Summary by Account'!C34,2)</f>
        <v>109445.5</v>
      </c>
      <c r="F28" s="55">
        <f>ROUND('Summary by Account'!D34,2)</f>
        <v>23032.41</v>
      </c>
      <c r="G28" s="55">
        <f>ROUND('Summary by Account'!E34,2)</f>
        <v>132477.91</v>
      </c>
    </row>
    <row r="29" spans="1:7">
      <c r="A29" s="4">
        <f>'Summary by Account'!A35</f>
        <v>52571013</v>
      </c>
      <c r="B29" s="10" t="str">
        <f>'Summary by Account'!B35</f>
        <v>Security Service - Water Treatment</v>
      </c>
      <c r="C29" s="4"/>
      <c r="D29" s="55">
        <f>_xlfn.XLOOKUP(A29,'Link In'!$C$48:$C$82,'Link In'!$O$48:$O$82,"N/A")/2</f>
        <v>0</v>
      </c>
      <c r="E29" s="55">
        <f>ROUND('Summary by Account'!C35,2)</f>
        <v>0</v>
      </c>
      <c r="F29" s="55">
        <f>ROUND('Summary by Account'!D35,2)</f>
        <v>0</v>
      </c>
      <c r="G29" s="55">
        <f>ROUND('Summary by Account'!E35,2)</f>
        <v>0</v>
      </c>
    </row>
    <row r="30" spans="1:7">
      <c r="A30" s="4">
        <f>'Summary by Account'!A36</f>
        <v>52571014</v>
      </c>
      <c r="B30" s="10" t="str">
        <f>'Summary by Account'!B36</f>
        <v>Security Service - Transmission &amp; Distribution</v>
      </c>
      <c r="C30" s="4"/>
      <c r="D30" s="55">
        <f>_xlfn.XLOOKUP(A30,'Link In'!$C$48:$C$82,'Link In'!$O$48:$O$82,"N/A")/2</f>
        <v>0</v>
      </c>
      <c r="E30" s="55">
        <f>ROUND('Summary by Account'!C36,2)</f>
        <v>0</v>
      </c>
      <c r="F30" s="55">
        <f>ROUND('Summary by Account'!D36,2)</f>
        <v>0</v>
      </c>
      <c r="G30" s="55">
        <f>ROUND('Summary by Account'!E36,2)</f>
        <v>0</v>
      </c>
    </row>
    <row r="31" spans="1:7">
      <c r="A31" s="4">
        <f>'Summary by Account'!A37</f>
        <v>52571016</v>
      </c>
      <c r="B31" s="10" t="str">
        <f>'Summary by Account'!B37</f>
        <v>Security Service - Admin &amp; General</v>
      </c>
      <c r="C31" s="4"/>
      <c r="D31" s="55">
        <f>_xlfn.XLOOKUP(A31,'Link In'!$C$48:$C$82,'Link In'!$O$48:$O$82,"N/A")/2</f>
        <v>49997.275000000001</v>
      </c>
      <c r="E31" s="55">
        <f>ROUND('Summary by Account'!C37,2)</f>
        <v>82261.350000000006</v>
      </c>
      <c r="F31" s="55">
        <f>ROUND('Summary by Account'!D37,2)</f>
        <v>20803.04</v>
      </c>
      <c r="G31" s="55">
        <f>ROUND('Summary by Account'!E37,2)</f>
        <v>103064.38</v>
      </c>
    </row>
    <row r="32" spans="1:7">
      <c r="A32" s="4">
        <f>'Summary by Account'!A38</f>
        <v>52571100</v>
      </c>
      <c r="B32" s="10" t="str">
        <f>'Summary by Account'!B38</f>
        <v>Add'l Security Costs</v>
      </c>
      <c r="C32" s="4"/>
      <c r="D32" s="55">
        <f>_xlfn.XLOOKUP(A32,'Link In'!$C$48:$C$82,'Link In'!$O$48:$O$82,"N/A")/2</f>
        <v>0</v>
      </c>
      <c r="E32" s="55">
        <f>ROUND('Summary by Account'!C38,2)</f>
        <v>0</v>
      </c>
      <c r="F32" s="55">
        <f>ROUND('Summary by Account'!D38,2)</f>
        <v>60746.73</v>
      </c>
      <c r="G32" s="55">
        <f>ROUND('Summary by Account'!E38,2)</f>
        <v>60746.73</v>
      </c>
    </row>
    <row r="33" spans="1:7">
      <c r="A33" s="4">
        <f>'Summary by Account'!A39</f>
        <v>52578000</v>
      </c>
      <c r="B33" s="10" t="str">
        <f>'Summary by Account'!B39</f>
        <v>Trash Removal - Natural Account</v>
      </c>
      <c r="C33" s="4"/>
      <c r="D33" s="55">
        <f>_xlfn.XLOOKUP(A33,'Link In'!$C$48:$C$82,'Link In'!$O$48:$O$82,"N/A")/2</f>
        <v>0</v>
      </c>
      <c r="E33" s="55">
        <f>ROUND('Summary by Account'!C39,2)</f>
        <v>0</v>
      </c>
      <c r="F33" s="55">
        <f>ROUND('Summary by Account'!D39,2)</f>
        <v>0</v>
      </c>
      <c r="G33" s="55">
        <f>ROUND('Summary by Account'!E39,2)</f>
        <v>0</v>
      </c>
    </row>
    <row r="34" spans="1:7">
      <c r="A34" s="4">
        <f>'Summary by Account'!A40</f>
        <v>52578011</v>
      </c>
      <c r="B34" s="10" t="str">
        <f>'Summary by Account'!B40</f>
        <v>Trash Removal - Source of Supply</v>
      </c>
      <c r="C34" s="4"/>
      <c r="D34" s="55">
        <f>_xlfn.XLOOKUP(A34,'Link In'!$C$48:$C$82,'Link In'!$O$48:$O$82,"N/A")/2</f>
        <v>0</v>
      </c>
      <c r="E34" s="55">
        <f>ROUND('Summary by Account'!C40,2)</f>
        <v>0</v>
      </c>
      <c r="F34" s="55">
        <f>ROUND('Summary by Account'!D40,2)</f>
        <v>0</v>
      </c>
      <c r="G34" s="55">
        <f>ROUND('Summary by Account'!E40,2)</f>
        <v>0</v>
      </c>
    </row>
    <row r="35" spans="1:7">
      <c r="A35" s="4">
        <f>'Summary by Account'!A41</f>
        <v>52578013</v>
      </c>
      <c r="B35" s="10" t="str">
        <f>'Summary by Account'!B41</f>
        <v>Trash Removal - Water Treatment</v>
      </c>
      <c r="C35" s="4"/>
      <c r="D35" s="55">
        <f>_xlfn.XLOOKUP(A35,'Link In'!$C$48:$C$82,'Link In'!$O$48:$O$82,"N/A")/2</f>
        <v>3935.0050000000001</v>
      </c>
      <c r="E35" s="55">
        <f>ROUND('Summary by Account'!C41,2)</f>
        <v>8131.7</v>
      </c>
      <c r="F35" s="55">
        <f>ROUND('Summary by Account'!D41,2)</f>
        <v>-20.079999999999998</v>
      </c>
      <c r="G35" s="55">
        <f>ROUND('Summary by Account'!E41,2)</f>
        <v>8111.62</v>
      </c>
    </row>
    <row r="36" spans="1:7">
      <c r="A36" s="4">
        <f>'Summary by Account'!A42</f>
        <v>52578014</v>
      </c>
      <c r="B36" s="10" t="str">
        <f>'Summary by Account'!B42</f>
        <v>Trash Removal - Transmission &amp; Distribution</v>
      </c>
      <c r="C36" s="4"/>
      <c r="D36" s="55">
        <f>_xlfn.XLOOKUP(A36,'Link In'!$C$48:$C$82,'Link In'!$O$48:$O$82,"N/A")/2</f>
        <v>16222.684999999999</v>
      </c>
      <c r="E36" s="55">
        <f>ROUND('Summary by Account'!C42,2)</f>
        <v>34243.300000000003</v>
      </c>
      <c r="F36" s="55">
        <f>ROUND('Summary by Account'!D42,2)</f>
        <v>-801.85</v>
      </c>
      <c r="G36" s="55">
        <f>ROUND('Summary by Account'!E42,2)</f>
        <v>33441.440000000002</v>
      </c>
    </row>
    <row r="37" spans="1:7">
      <c r="A37" s="4">
        <f>'Summary by Account'!A43</f>
        <v>52578016</v>
      </c>
      <c r="B37" s="10" t="str">
        <f>'Summary by Account'!B43</f>
        <v>Trash Removal - Admin &amp; General</v>
      </c>
      <c r="C37" s="4"/>
      <c r="D37" s="55">
        <f>_xlfn.XLOOKUP(A37,'Link In'!$C$48:$C$82,'Link In'!$O$48:$O$82,"N/A")/2</f>
        <v>936.96500000000003</v>
      </c>
      <c r="E37" s="55">
        <f>ROUND('Summary by Account'!C43,2)</f>
        <v>2006.56</v>
      </c>
      <c r="F37" s="55">
        <f>ROUND('Summary by Account'!D43,2)</f>
        <v>-75.099999999999994</v>
      </c>
      <c r="G37" s="55">
        <f>ROUND('Summary by Account'!E43,2)</f>
        <v>1931.46</v>
      </c>
    </row>
    <row r="38" spans="1:7">
      <c r="A38" s="4">
        <f>'Summary by Account'!A44</f>
        <v>52583000</v>
      </c>
      <c r="B38" s="10" t="str">
        <f>'Summary by Account'!B44</f>
        <v>Water &amp; WW - Natural Account</v>
      </c>
      <c r="C38" s="4"/>
      <c r="D38" s="55">
        <f>_xlfn.XLOOKUP(A38,'Link In'!$C$48:$C$82,'Link In'!$O$48:$O$82,"N/A")/2</f>
        <v>0</v>
      </c>
      <c r="E38" s="55">
        <f>ROUND('Summary by Account'!C44,2)</f>
        <v>0</v>
      </c>
      <c r="F38" s="55">
        <f>ROUND('Summary by Account'!D44,2)</f>
        <v>0</v>
      </c>
      <c r="G38" s="55">
        <f>ROUND('Summary by Account'!E44,2)</f>
        <v>0</v>
      </c>
    </row>
    <row r="39" spans="1:7">
      <c r="A39" s="4">
        <f>'Summary by Account'!A45</f>
        <v>52583011</v>
      </c>
      <c r="B39" s="10" t="str">
        <f>'Summary by Account'!B45</f>
        <v>Water &amp; WW - Source of Supply</v>
      </c>
      <c r="C39" s="4"/>
      <c r="D39" s="55">
        <f>_xlfn.XLOOKUP(A39,'Link In'!$C$48:$C$82,'Link In'!$O$48:$O$82,"N/A")/2</f>
        <v>22350.055</v>
      </c>
      <c r="E39" s="55">
        <f>ROUND('Summary by Account'!C45,2)</f>
        <v>73356.09</v>
      </c>
      <c r="F39" s="55">
        <f>ROUND('Summary by Account'!D45,2)</f>
        <v>-27283.68</v>
      </c>
      <c r="G39" s="55">
        <f>ROUND('Summary by Account'!E45,2)</f>
        <v>46072.4</v>
      </c>
    </row>
    <row r="40" spans="1:7">
      <c r="A40" s="4">
        <f>'Summary by Account'!A46</f>
        <v>52583013</v>
      </c>
      <c r="B40" s="10" t="str">
        <f>'Summary by Account'!B46</f>
        <v>Water &amp; WW - Water Treatment</v>
      </c>
      <c r="C40" s="4"/>
      <c r="D40" s="55">
        <f>_xlfn.XLOOKUP(A40,'Link In'!$C$48:$C$82,'Link In'!$O$48:$O$82,"N/A")/2</f>
        <v>2235.9450000000002</v>
      </c>
      <c r="E40" s="55">
        <f>ROUND('Summary by Account'!C46,2)</f>
        <v>4447.7700000000004</v>
      </c>
      <c r="F40" s="55">
        <f>ROUND('Summary by Account'!D46,2)</f>
        <v>161.41</v>
      </c>
      <c r="G40" s="55">
        <f>ROUND('Summary by Account'!E46,2)</f>
        <v>4609.18</v>
      </c>
    </row>
    <row r="41" spans="1:7">
      <c r="A41" s="4">
        <f>'Summary by Account'!A47</f>
        <v>52583014</v>
      </c>
      <c r="B41" s="10" t="str">
        <f>'Summary by Account'!B47</f>
        <v>Water &amp; WW - Transmission &amp; Distribution</v>
      </c>
      <c r="C41" s="4"/>
      <c r="D41" s="55">
        <f>_xlfn.XLOOKUP(A41,'Link In'!$C$48:$C$82,'Link In'!$O$48:$O$82,"N/A")/2</f>
        <v>168.285</v>
      </c>
      <c r="E41" s="55">
        <f>ROUND('Summary by Account'!C47,2)</f>
        <v>368.04</v>
      </c>
      <c r="F41" s="55">
        <f>ROUND('Summary by Account'!D47,2)</f>
        <v>-21.13</v>
      </c>
      <c r="G41" s="55">
        <f>ROUND('Summary by Account'!E47,2)</f>
        <v>346.9</v>
      </c>
    </row>
    <row r="42" spans="1:7">
      <c r="A42" s="4">
        <f>'Summary by Account'!A48</f>
        <v>52583016</v>
      </c>
      <c r="B42" s="10" t="str">
        <f>'Summary by Account'!B48</f>
        <v>Water &amp; WW - Admin &amp; General</v>
      </c>
      <c r="C42" s="4"/>
      <c r="D42" s="55">
        <f>_xlfn.XLOOKUP(A42,'Link In'!$C$48:$C$82,'Link In'!$O$48:$O$82,"N/A")/2</f>
        <v>20360.490000000002</v>
      </c>
      <c r="E42" s="55">
        <f>ROUND('Summary by Account'!C48,2)</f>
        <v>41025.040000000001</v>
      </c>
      <c r="F42" s="55">
        <f>ROUND('Summary by Account'!D48,2)</f>
        <v>946.07</v>
      </c>
      <c r="G42" s="55">
        <f>ROUND('Summary by Account'!E48,2)</f>
        <v>41971.11</v>
      </c>
    </row>
    <row r="43" spans="1:7">
      <c r="A43" s="4"/>
      <c r="B43" s="10"/>
      <c r="C43" s="4"/>
      <c r="D43" s="4"/>
      <c r="E43" s="4"/>
      <c r="F43" s="4"/>
      <c r="G43" s="11"/>
    </row>
    <row r="44" spans="1:7" ht="15.75" thickBot="1">
      <c r="A44" s="4"/>
      <c r="B44" s="12"/>
      <c r="C44" s="4"/>
      <c r="D44" s="56">
        <f>SUM(D8:D43)</f>
        <v>537582.44500000007</v>
      </c>
      <c r="E44" s="56">
        <f>SUM(E8:E43)</f>
        <v>1057574.6900000002</v>
      </c>
      <c r="F44" s="56">
        <f>SUM(F8:F43)</f>
        <v>111344.56000000003</v>
      </c>
      <c r="G44" s="56">
        <f>SUM(G8:G43)</f>
        <v>1168919.1599999997</v>
      </c>
    </row>
    <row r="45" spans="1:7" ht="15.75" thickTop="1">
      <c r="A45" s="4"/>
      <c r="B45" s="4"/>
      <c r="C45" s="4"/>
      <c r="D45" s="4"/>
      <c r="E45" s="4"/>
    </row>
    <row r="46" spans="1:7">
      <c r="A46" s="9"/>
      <c r="B46" s="4"/>
      <c r="C46" s="4"/>
      <c r="D46" s="45"/>
      <c r="E46" s="45"/>
      <c r="F46" s="45"/>
      <c r="G46" s="45"/>
    </row>
    <row r="56" spans="5:5">
      <c r="E56" s="21"/>
    </row>
    <row r="57" spans="5:5">
      <c r="E57" s="21"/>
    </row>
  </sheetData>
  <printOptions horizontalCentered="1" verticalCentered="1"/>
  <pageMargins left="0.75" right="0.75" top="0.75" bottom="0.75" header="0.3" footer="0.3"/>
  <pageSetup scale="53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52"/>
  <sheetViews>
    <sheetView workbookViewId="0">
      <selection activeCell="B46" sqref="B46"/>
    </sheetView>
  </sheetViews>
  <sheetFormatPr defaultColWidth="9.140625" defaultRowHeight="15"/>
  <cols>
    <col min="1" max="1" width="18.5703125" customWidth="1"/>
    <col min="2" max="2" width="43.5703125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- 3-12</v>
      </c>
      <c r="G1" s="2"/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Building Maintenance &amp; Services Exhibit.xlsx]Summary by Account</v>
      </c>
      <c r="G2" s="2"/>
    </row>
    <row r="4" spans="1:10">
      <c r="A4" s="50" t="str">
        <f>'Link In'!A1</f>
        <v>Kentucky American Water Company</v>
      </c>
      <c r="B4" s="50"/>
      <c r="C4" s="50"/>
      <c r="D4" s="50"/>
      <c r="E4" s="50"/>
    </row>
    <row r="5" spans="1:10">
      <c r="A5" s="50" t="str">
        <f>'Link In'!A3</f>
        <v>Case No. 2026-00094</v>
      </c>
      <c r="B5" s="50"/>
      <c r="C5" s="50"/>
      <c r="D5" s="50"/>
      <c r="E5" s="50"/>
    </row>
    <row r="6" spans="1:10">
      <c r="A6" s="50" t="str">
        <f>'Link In'!A23</f>
        <v>Base Year Adjustment Building Maintenance and Services</v>
      </c>
      <c r="B6" s="50"/>
      <c r="C6" s="50"/>
      <c r="D6" s="50"/>
      <c r="E6" s="50"/>
    </row>
    <row r="7" spans="1:10">
      <c r="A7" s="50" t="str">
        <f>'Link In'!A6</f>
        <v>For the 12 Months Ending December 31, 2027</v>
      </c>
      <c r="B7" s="50"/>
      <c r="C7" s="50"/>
      <c r="D7" s="50"/>
      <c r="E7" s="50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In'!C48</f>
        <v>52532000</v>
      </c>
      <c r="B14" s="6" t="str">
        <f>'Link In'!D48</f>
        <v>Electricity - Natural Account</v>
      </c>
      <c r="C14" s="21">
        <f>_xlfn.XLOOKUP($A14,'Link In'!$C$48:$C$82,'Link In'!$I$48:$I$82,"n/a")</f>
        <v>0</v>
      </c>
      <c r="D14" s="21">
        <f t="shared" ref="D14" si="0">E14-C14</f>
        <v>0</v>
      </c>
      <c r="E14" s="21">
        <f>_xlfn.XLOOKUP($A14,'Workpaper 1'!$B$20:$B$54,'Workpaper 1'!$I$20:$I$54,,0)</f>
        <v>0</v>
      </c>
      <c r="I14" s="17"/>
      <c r="J14" s="17"/>
    </row>
    <row r="15" spans="1:10">
      <c r="A15">
        <f>'Link In'!C49</f>
        <v>52532013</v>
      </c>
      <c r="B15" s="6" t="str">
        <f>'Link In'!D49</f>
        <v>Electricity - Water Treatment</v>
      </c>
      <c r="C15" s="20">
        <f>_xlfn.XLOOKUP($A15,'Link In'!$C$48:$C$82,'Link In'!$I$48:$I$82,"n/a")</f>
        <v>14108.605000000001</v>
      </c>
      <c r="D15" s="20">
        <f t="shared" ref="D15:D48" si="1">E15-C15</f>
        <v>-1904.4882730000008</v>
      </c>
      <c r="E15" s="21">
        <f>_xlfn.XLOOKUP($A15,'Workpaper 1'!$B$20:$B$54,'Workpaper 1'!$I$20:$I$54,,0)</f>
        <v>12204.116727000001</v>
      </c>
      <c r="I15" s="17"/>
      <c r="J15" s="17"/>
    </row>
    <row r="16" spans="1:10">
      <c r="A16">
        <f>'Link In'!C50</f>
        <v>52532014</v>
      </c>
      <c r="B16" s="6" t="str">
        <f>'Link In'!D50</f>
        <v>Electricity - Transmission &amp; Distribution</v>
      </c>
      <c r="C16" s="20">
        <f>_xlfn.XLOOKUP($A16,'Link In'!$C$48:$C$82,'Link In'!$I$48:$I$82,"n/a")</f>
        <v>137906.12</v>
      </c>
      <c r="D16" s="20">
        <f t="shared" si="1"/>
        <v>2419.7271120000223</v>
      </c>
      <c r="E16" s="21">
        <f>_xlfn.XLOOKUP($A16,'Workpaper 1'!$B$20:$B$54,'Workpaper 1'!$I$20:$I$54,,0)</f>
        <v>140325.84711200002</v>
      </c>
      <c r="I16" s="17"/>
      <c r="J16" s="17"/>
    </row>
    <row r="17" spans="1:10">
      <c r="A17">
        <f>'Link In'!C51</f>
        <v>52532016</v>
      </c>
      <c r="B17" s="6" t="str">
        <f>'Link In'!D51</f>
        <v>Electricity - Admin &amp; General</v>
      </c>
      <c r="C17" s="20">
        <f>_xlfn.XLOOKUP($A17,'Link In'!$C$48:$C$82,'Link In'!$I$48:$I$82,"n/a")</f>
        <v>69869.17</v>
      </c>
      <c r="D17" s="20">
        <f t="shared" si="1"/>
        <v>3258.1498259999935</v>
      </c>
      <c r="E17" s="21">
        <f>_xlfn.XLOOKUP($A17,'Workpaper 1'!$B$20:$B$54,'Workpaper 1'!$I$20:$I$54,,0)</f>
        <v>73127.319825999992</v>
      </c>
      <c r="I17" s="17"/>
      <c r="J17" s="17"/>
    </row>
    <row r="18" spans="1:10">
      <c r="A18">
        <f>'Link In'!C52</f>
        <v>52546000</v>
      </c>
      <c r="B18" s="6" t="str">
        <f>'Link In'!D52</f>
        <v>Grounds Keeping - Natural Account</v>
      </c>
      <c r="C18" s="20">
        <f>_xlfn.XLOOKUP($A18,'Link In'!$C$48:$C$82,'Link In'!$I$48:$I$82,"n/a")</f>
        <v>0</v>
      </c>
      <c r="D18" s="20">
        <f t="shared" si="1"/>
        <v>0</v>
      </c>
      <c r="E18" s="21">
        <f>_xlfn.XLOOKUP($A18,'Workpaper 1'!$B$20:$B$54,'Workpaper 1'!$I$20:$I$54,,0)</f>
        <v>0</v>
      </c>
      <c r="I18" s="17"/>
      <c r="J18" s="17"/>
    </row>
    <row r="19" spans="1:10">
      <c r="A19">
        <f>'Link In'!C53</f>
        <v>52546011</v>
      </c>
      <c r="B19" s="6" t="str">
        <f>'Link In'!D53</f>
        <v>Grounds Keeping - Source of Supply</v>
      </c>
      <c r="C19" s="20">
        <f>_xlfn.XLOOKUP($A19,'Link In'!$C$48:$C$82,'Link In'!$I$48:$I$82,"n/a")</f>
        <v>0</v>
      </c>
      <c r="D19" s="20">
        <f t="shared" si="1"/>
        <v>0</v>
      </c>
      <c r="E19" s="21">
        <f>_xlfn.XLOOKUP($A19,'Workpaper 1'!$B$20:$B$54,'Workpaper 1'!$I$20:$I$54,,0)</f>
        <v>0</v>
      </c>
      <c r="I19" s="17"/>
      <c r="J19" s="17"/>
    </row>
    <row r="20" spans="1:10">
      <c r="A20">
        <f>'Link In'!C54</f>
        <v>52546013</v>
      </c>
      <c r="B20" s="6" t="str">
        <f>'Link In'!D54</f>
        <v>Grounds Keeping - Water Treatment</v>
      </c>
      <c r="C20" s="20">
        <f>_xlfn.XLOOKUP($A20,'Link In'!$C$48:$C$82,'Link In'!$I$48:$I$82,"n/a")</f>
        <v>82709.66</v>
      </c>
      <c r="D20" s="20">
        <f t="shared" si="1"/>
        <v>23874.594106000004</v>
      </c>
      <c r="E20" s="21">
        <f>_xlfn.XLOOKUP($A20,'Workpaper 1'!$B$20:$B$54,'Workpaper 1'!$I$20:$I$54,,0)</f>
        <v>106584.25410600001</v>
      </c>
      <c r="I20" s="17"/>
      <c r="J20" s="17"/>
    </row>
    <row r="21" spans="1:10">
      <c r="A21">
        <f>'Link In'!C55</f>
        <v>52546014</v>
      </c>
      <c r="B21" s="6" t="str">
        <f>'Link In'!D55</f>
        <v>Grounds Keeping - Transmission &amp; Distribution</v>
      </c>
      <c r="C21" s="20">
        <f>_xlfn.XLOOKUP($A21,'Link In'!$C$48:$C$82,'Link In'!$I$48:$I$82,"n/a")</f>
        <v>20081.740000000002</v>
      </c>
      <c r="D21" s="20">
        <f t="shared" si="1"/>
        <v>-4679.0622700000022</v>
      </c>
      <c r="E21" s="21">
        <f>_xlfn.XLOOKUP($A21,'Workpaper 1'!$B$20:$B$54,'Workpaper 1'!$I$20:$I$54,,0)</f>
        <v>15402.677729999999</v>
      </c>
      <c r="I21" s="17"/>
      <c r="J21" s="17"/>
    </row>
    <row r="22" spans="1:10">
      <c r="A22">
        <f>'Link In'!C56</f>
        <v>52546016</v>
      </c>
      <c r="B22" s="6" t="str">
        <f>'Link In'!D56</f>
        <v>Grounds Keeping - Admin &amp; General</v>
      </c>
      <c r="C22" s="20">
        <f>_xlfn.XLOOKUP($A22,'Link In'!$C$48:$C$82,'Link In'!$I$48:$I$82,"n/a")</f>
        <v>175374.55</v>
      </c>
      <c r="D22" s="20">
        <f t="shared" si="1"/>
        <v>21273.197736000031</v>
      </c>
      <c r="E22" s="21">
        <f>_xlfn.XLOOKUP($A22,'Workpaper 1'!$B$20:$B$54,'Workpaper 1'!$I$20:$I$54,,0)</f>
        <v>196647.74773600002</v>
      </c>
      <c r="I22" s="17"/>
      <c r="J22" s="17"/>
    </row>
    <row r="23" spans="1:10">
      <c r="A23">
        <f>'Link In'!C57</f>
        <v>52548000</v>
      </c>
      <c r="B23" s="6" t="str">
        <f>'Link In'!D57</f>
        <v>Heating Oil/Gas - Natural Account</v>
      </c>
      <c r="C23" s="20">
        <f>_xlfn.XLOOKUP($A23,'Link In'!$C$48:$C$82,'Link In'!$I$48:$I$82,"n/a")</f>
        <v>0</v>
      </c>
      <c r="D23" s="20">
        <f t="shared" si="1"/>
        <v>0</v>
      </c>
      <c r="E23" s="21">
        <f>_xlfn.XLOOKUP($A23,'Workpaper 1'!$B$20:$B$54,'Workpaper 1'!$I$20:$I$54,,0)</f>
        <v>0</v>
      </c>
      <c r="I23" s="17"/>
      <c r="J23" s="17"/>
    </row>
    <row r="24" spans="1:10">
      <c r="A24">
        <f>'Link In'!C58</f>
        <v>52548011</v>
      </c>
      <c r="B24" s="6" t="str">
        <f>'Link In'!D58</f>
        <v>Heating Oil/Gas - Source of Supply</v>
      </c>
      <c r="C24" s="20">
        <f>_xlfn.XLOOKUP($A24,'Link In'!$C$48:$C$82,'Link In'!$I$48:$I$82,"n/a")</f>
        <v>5525.2650000000003</v>
      </c>
      <c r="D24" s="20">
        <f t="shared" si="1"/>
        <v>-1728.6712430000002</v>
      </c>
      <c r="E24" s="21">
        <f>_xlfn.XLOOKUP($A24,'Workpaper 1'!$B$20:$B$54,'Workpaper 1'!$I$20:$I$54,,0)</f>
        <v>3796.5937570000001</v>
      </c>
      <c r="I24" s="17"/>
      <c r="J24" s="17"/>
    </row>
    <row r="25" spans="1:10">
      <c r="A25">
        <f>'Link In'!C59</f>
        <v>52548013</v>
      </c>
      <c r="B25" s="6" t="str">
        <f>'Link In'!D59</f>
        <v>Heating Oil/Gas - Water Treatment</v>
      </c>
      <c r="C25" s="20">
        <f>_xlfn.XLOOKUP($A25,'Link In'!$C$48:$C$82,'Link In'!$I$48:$I$82,"n/a")</f>
        <v>48399.990000000005</v>
      </c>
      <c r="D25" s="20">
        <f t="shared" si="1"/>
        <v>-11139.133686000008</v>
      </c>
      <c r="E25" s="21">
        <f>_xlfn.XLOOKUP($A25,'Workpaper 1'!$B$20:$B$54,'Workpaper 1'!$I$20:$I$54,,0)</f>
        <v>37260.856313999997</v>
      </c>
      <c r="I25" s="17"/>
      <c r="J25" s="17"/>
    </row>
    <row r="26" spans="1:10">
      <c r="A26">
        <f>'Link In'!C60</f>
        <v>52548014</v>
      </c>
      <c r="B26" s="6" t="str">
        <f>'Link In'!D60</f>
        <v>Heating Oil/Gas - Transmission &amp; Distribution</v>
      </c>
      <c r="C26" s="20">
        <f>_xlfn.XLOOKUP($A26,'Link In'!$C$48:$C$82,'Link In'!$I$48:$I$82,"n/a")</f>
        <v>3497.2849999999999</v>
      </c>
      <c r="D26" s="20">
        <f t="shared" si="1"/>
        <v>-817.04241300000012</v>
      </c>
      <c r="E26" s="21">
        <f>_xlfn.XLOOKUP($A26,'Workpaper 1'!$B$20:$B$54,'Workpaper 1'!$I$20:$I$54,,0)</f>
        <v>2680.2425869999997</v>
      </c>
      <c r="I26" s="17"/>
      <c r="J26" s="17"/>
    </row>
    <row r="27" spans="1:10">
      <c r="A27">
        <f>'Link In'!C61</f>
        <v>52548016</v>
      </c>
      <c r="B27" s="6" t="str">
        <f>'Link In'!D61</f>
        <v>Heating Oil/Gas - Admin &amp; General</v>
      </c>
      <c r="C27" s="20">
        <f>_xlfn.XLOOKUP($A27,'Link In'!$C$48:$C$82,'Link In'!$I$48:$I$82,"n/a")</f>
        <v>16537.95</v>
      </c>
      <c r="D27" s="20">
        <f t="shared" si="1"/>
        <v>-2162.7564860000002</v>
      </c>
      <c r="E27" s="21">
        <f>_xlfn.XLOOKUP($A27,'Workpaper 1'!$B$20:$B$54,'Workpaper 1'!$I$20:$I$54,,0)</f>
        <v>14375.193514000001</v>
      </c>
      <c r="I27" s="17"/>
      <c r="J27" s="17"/>
    </row>
    <row r="28" spans="1:10">
      <c r="A28">
        <f>'Link In'!C62</f>
        <v>52550000</v>
      </c>
      <c r="B28" s="6" t="str">
        <f>'Link In'!D62</f>
        <v>Janitorial - Natural Account</v>
      </c>
      <c r="C28" s="20">
        <f>_xlfn.XLOOKUP($A28,'Link In'!$C$48:$C$82,'Link In'!$I$48:$I$82,"n/a")</f>
        <v>0</v>
      </c>
      <c r="D28" s="20">
        <f t="shared" si="1"/>
        <v>0</v>
      </c>
      <c r="E28" s="21">
        <f>_xlfn.XLOOKUP($A28,'Workpaper 1'!$B$20:$B$54,'Workpaper 1'!$I$20:$I$54,,0)</f>
        <v>0</v>
      </c>
      <c r="I28" s="17"/>
      <c r="J28" s="17"/>
    </row>
    <row r="29" spans="1:10">
      <c r="A29">
        <v>52550012</v>
      </c>
      <c r="B29" s="6" t="s">
        <v>28</v>
      </c>
      <c r="C29" s="20">
        <f>_xlfn.XLOOKUP($A29,'Link In'!$C$48:$C$82,'Link In'!$I$48:$I$82,"n/a")</f>
        <v>0</v>
      </c>
      <c r="D29" s="20">
        <f t="shared" si="1"/>
        <v>0</v>
      </c>
      <c r="E29" s="21">
        <f>_xlfn.XLOOKUP($A29,'Workpaper 1'!$B$20:$B$54,'Workpaper 1'!$I$20:$I$54,,0)</f>
        <v>0</v>
      </c>
      <c r="I29" s="17"/>
      <c r="J29" s="17"/>
    </row>
    <row r="30" spans="1:10">
      <c r="A30">
        <f>'Link In'!C64</f>
        <v>52550013</v>
      </c>
      <c r="B30" s="6" t="str">
        <f>'Link In'!D64</f>
        <v>Janitorial - Water Treatment</v>
      </c>
      <c r="C30" s="20">
        <f>_xlfn.XLOOKUP($A30,'Link In'!$C$48:$C$82,'Link In'!$I$48:$I$82,"n/a")</f>
        <v>11729.165000000001</v>
      </c>
      <c r="D30" s="20">
        <f t="shared" si="1"/>
        <v>2196.1176569999989</v>
      </c>
      <c r="E30" s="21">
        <f>_xlfn.XLOOKUP($A30,'Workpaper 1'!$B$20:$B$54,'Workpaper 1'!$I$20:$I$54,,0)</f>
        <v>13925.282657</v>
      </c>
      <c r="I30" s="17"/>
      <c r="J30" s="17"/>
    </row>
    <row r="31" spans="1:10">
      <c r="A31">
        <f>'Link In'!C65</f>
        <v>52550014</v>
      </c>
      <c r="B31" s="6" t="str">
        <f>'Link In'!D65</f>
        <v>Janitorial - Transmission &amp; Distribution</v>
      </c>
      <c r="C31" s="20">
        <f>_xlfn.XLOOKUP($A31,'Link In'!$C$48:$C$82,'Link In'!$I$48:$I$82,"n/a")</f>
        <v>2812.4949999999999</v>
      </c>
      <c r="D31" s="20">
        <f t="shared" si="1"/>
        <v>2334.027161</v>
      </c>
      <c r="E31" s="21">
        <f>_xlfn.XLOOKUP($A31,'Workpaper 1'!$B$20:$B$54,'Workpaper 1'!$I$20:$I$54,,0)</f>
        <v>5146.5221609999999</v>
      </c>
      <c r="I31" s="17"/>
      <c r="J31" s="17"/>
    </row>
    <row r="32" spans="1:10">
      <c r="A32">
        <f>'Link In'!C66</f>
        <v>52550016</v>
      </c>
      <c r="B32" s="6" t="str">
        <f>'Link In'!D66</f>
        <v>Janitorial - Admin &amp; General</v>
      </c>
      <c r="C32" s="20">
        <f>_xlfn.XLOOKUP($A32,'Link In'!$C$48:$C$82,'Link In'!$I$48:$I$82,"n/a")</f>
        <v>113737.315</v>
      </c>
      <c r="D32" s="20">
        <f t="shared" si="1"/>
        <v>932.06942299999355</v>
      </c>
      <c r="E32" s="21">
        <f>_xlfn.XLOOKUP($A32,'Workpaper 1'!$B$20:$B$54,'Workpaper 1'!$I$20:$I$54,,0)</f>
        <v>114669.384423</v>
      </c>
      <c r="I32" s="17"/>
      <c r="J32" s="17"/>
    </row>
    <row r="33" spans="1:10">
      <c r="A33">
        <f>'Link In'!C67</f>
        <v>52571000</v>
      </c>
      <c r="B33" s="6" t="str">
        <f>'Link In'!D67</f>
        <v>Security Service - Natural Account</v>
      </c>
      <c r="C33" s="20">
        <f>_xlfn.XLOOKUP($A33,'Link In'!$C$48:$C$82,'Link In'!$I$48:$I$82,"n/a")</f>
        <v>0</v>
      </c>
      <c r="D33" s="20">
        <f t="shared" si="1"/>
        <v>0</v>
      </c>
      <c r="E33" s="21">
        <f>_xlfn.XLOOKUP($A33,'Workpaper 1'!$B$20:$B$54,'Workpaper 1'!$I$20:$I$54,,0)</f>
        <v>0</v>
      </c>
      <c r="I33" s="17"/>
      <c r="J33" s="17"/>
    </row>
    <row r="34" spans="1:10">
      <c r="A34">
        <f>'Link In'!C68</f>
        <v>52571011</v>
      </c>
      <c r="B34" s="6" t="str">
        <f>'Link In'!D68</f>
        <v>Security Service - Source of Supply</v>
      </c>
      <c r="C34" s="20">
        <f>_xlfn.XLOOKUP($A34,'Link In'!$C$48:$C$82,'Link In'!$I$48:$I$82,"n/a")</f>
        <v>109445.5</v>
      </c>
      <c r="D34" s="20">
        <f t="shared" si="1"/>
        <v>23032.411785999982</v>
      </c>
      <c r="E34" s="21">
        <f>_xlfn.XLOOKUP($A34,'Workpaper 1'!$B$20:$B$54,'Workpaper 1'!$I$20:$I$54,,0)</f>
        <v>132477.91178599998</v>
      </c>
      <c r="I34" s="17"/>
      <c r="J34" s="17"/>
    </row>
    <row r="35" spans="1:10">
      <c r="A35">
        <f>'Link In'!C69</f>
        <v>52571013</v>
      </c>
      <c r="B35" s="6" t="str">
        <f>'Link In'!D69</f>
        <v>Security Service - Water Treatment</v>
      </c>
      <c r="C35" s="20">
        <f>_xlfn.XLOOKUP($A35,'Link In'!$C$48:$C$82,'Link In'!$I$48:$I$82,"n/a")</f>
        <v>0</v>
      </c>
      <c r="D35" s="20">
        <f t="shared" si="1"/>
        <v>0</v>
      </c>
      <c r="E35" s="21">
        <f>_xlfn.XLOOKUP($A35,'Workpaper 1'!$B$20:$B$54,'Workpaper 1'!$I$20:$I$54,,0)</f>
        <v>0</v>
      </c>
      <c r="I35" s="17"/>
      <c r="J35" s="17"/>
    </row>
    <row r="36" spans="1:10">
      <c r="A36">
        <f>'Link In'!C70</f>
        <v>52571014</v>
      </c>
      <c r="B36" s="6" t="str">
        <f>'Link In'!D70</f>
        <v>Security Service - Transmission &amp; Distribution</v>
      </c>
      <c r="C36" s="20">
        <f>_xlfn.XLOOKUP($A36,'Link In'!$C$48:$C$82,'Link In'!$I$48:$I$82,"n/a")</f>
        <v>0</v>
      </c>
      <c r="D36" s="20">
        <f t="shared" si="1"/>
        <v>0</v>
      </c>
      <c r="E36" s="21">
        <f>_xlfn.XLOOKUP($A36,'Workpaper 1'!$B$20:$B$54,'Workpaper 1'!$I$20:$I$54,,0)</f>
        <v>0</v>
      </c>
      <c r="I36" s="17"/>
      <c r="J36" s="17"/>
    </row>
    <row r="37" spans="1:10">
      <c r="A37">
        <f>'Link In'!C71</f>
        <v>52571016</v>
      </c>
      <c r="B37" s="6" t="str">
        <f>'Link In'!D71</f>
        <v>Security Service - Admin &amp; General</v>
      </c>
      <c r="C37" s="20">
        <f>_xlfn.XLOOKUP($A37,'Link In'!$C$48:$C$82,'Link In'!$I$48:$I$82,"n/a")</f>
        <v>82261.345000000001</v>
      </c>
      <c r="D37" s="20">
        <f t="shared" si="1"/>
        <v>20803.037685000003</v>
      </c>
      <c r="E37" s="21">
        <f>_xlfn.XLOOKUP($A37,'Workpaper 1'!$B$20:$B$54,'Workpaper 1'!$I$20:$I$54,,0)</f>
        <v>103064.382685</v>
      </c>
      <c r="I37" s="17"/>
      <c r="J37" s="17"/>
    </row>
    <row r="38" spans="1:10">
      <c r="A38">
        <f>'Link In'!C72</f>
        <v>52571100</v>
      </c>
      <c r="B38" s="6" t="str">
        <f>'Link In'!D72</f>
        <v>Add'l Security Costs</v>
      </c>
      <c r="C38" s="20">
        <f>_xlfn.XLOOKUP($A38,'Link In'!$C$48:$C$82,'Link In'!$I$48:$I$82,"n/a")</f>
        <v>0</v>
      </c>
      <c r="D38" s="20">
        <f t="shared" si="1"/>
        <v>60746.73000000001</v>
      </c>
      <c r="E38" s="21">
        <f>_xlfn.XLOOKUP($A38,'Workpaper 1'!$B$20:$B$54,'Workpaper 1'!$I$20:$I$54,,0)</f>
        <v>60746.73000000001</v>
      </c>
      <c r="I38" s="17"/>
      <c r="J38" s="17"/>
    </row>
    <row r="39" spans="1:10">
      <c r="A39">
        <f>'Link In'!C73</f>
        <v>52578000</v>
      </c>
      <c r="B39" s="6" t="str">
        <f>'Link In'!D73</f>
        <v>Trash Removal - Natural Account</v>
      </c>
      <c r="C39" s="20">
        <f>_xlfn.XLOOKUP($A39,'Link In'!$C$48:$C$82,'Link In'!$I$48:$I$82,"n/a")</f>
        <v>0</v>
      </c>
      <c r="D39" s="20">
        <f t="shared" si="1"/>
        <v>0</v>
      </c>
      <c r="E39" s="21">
        <f>_xlfn.XLOOKUP($A39,'Workpaper 1'!$B$20:$B$54,'Workpaper 1'!$I$20:$I$54,,0)</f>
        <v>0</v>
      </c>
      <c r="I39" s="17"/>
      <c r="J39" s="17"/>
    </row>
    <row r="40" spans="1:10">
      <c r="A40">
        <f>'Link In'!C74</f>
        <v>52578011</v>
      </c>
      <c r="B40" s="6" t="str">
        <f>'Link In'!D74</f>
        <v>Trash Removal - Source of Supply</v>
      </c>
      <c r="C40" s="20">
        <f>_xlfn.XLOOKUP($A40,'Link In'!$C$48:$C$82,'Link In'!$I$48:$I$82,"n/a")</f>
        <v>0</v>
      </c>
      <c r="D40" s="20">
        <f t="shared" si="1"/>
        <v>0</v>
      </c>
      <c r="E40" s="21">
        <f>_xlfn.XLOOKUP($A40,'Workpaper 1'!$B$20:$B$54,'Workpaper 1'!$I$20:$I$54,,0)</f>
        <v>0</v>
      </c>
      <c r="I40" s="17"/>
      <c r="J40" s="17"/>
    </row>
    <row r="41" spans="1:10">
      <c r="A41">
        <f>'Link In'!C75</f>
        <v>52578013</v>
      </c>
      <c r="B41" s="6" t="str">
        <f>'Link In'!D75</f>
        <v>Trash Removal - Water Treatment</v>
      </c>
      <c r="C41" s="20">
        <f>_xlfn.XLOOKUP($A41,'Link In'!$C$48:$C$82,'Link In'!$I$48:$I$82,"n/a")</f>
        <v>8131.6949999999997</v>
      </c>
      <c r="D41" s="20">
        <f t="shared" si="1"/>
        <v>-20.075692999999774</v>
      </c>
      <c r="E41" s="21">
        <f>_xlfn.XLOOKUP($A41,'Workpaper 1'!$B$20:$B$54,'Workpaper 1'!$I$20:$I$54,,0)</f>
        <v>8111.6193069999999</v>
      </c>
      <c r="I41" s="17"/>
      <c r="J41" s="17"/>
    </row>
    <row r="42" spans="1:10">
      <c r="A42">
        <f>'Link In'!C76</f>
        <v>52578014</v>
      </c>
      <c r="B42" s="6" t="str">
        <f>'Link In'!D76</f>
        <v>Trash Removal - Transmission &amp; Distribution</v>
      </c>
      <c r="C42" s="20">
        <f>_xlfn.XLOOKUP($A42,'Link In'!$C$48:$C$82,'Link In'!$I$48:$I$82,"n/a")</f>
        <v>34243.294999999998</v>
      </c>
      <c r="D42" s="20">
        <f t="shared" si="1"/>
        <v>-801.85214099999575</v>
      </c>
      <c r="E42" s="21">
        <f>_xlfn.XLOOKUP($A42,'Workpaper 1'!$B$20:$B$54,'Workpaper 1'!$I$20:$I$54,,0)</f>
        <v>33441.442859000002</v>
      </c>
      <c r="I42" s="17"/>
      <c r="J42" s="17"/>
    </row>
    <row r="43" spans="1:10">
      <c r="A43">
        <f>'Link In'!C77</f>
        <v>52578016</v>
      </c>
      <c r="B43" s="6" t="str">
        <f>'Link In'!D77</f>
        <v>Trash Removal - Admin &amp; General</v>
      </c>
      <c r="C43" s="20">
        <f>_xlfn.XLOOKUP($A43,'Link In'!$C$48:$C$82,'Link In'!$I$48:$I$82,"n/a")</f>
        <v>2006.5549999999998</v>
      </c>
      <c r="D43" s="20">
        <f t="shared" si="1"/>
        <v>-75.095348999999715</v>
      </c>
      <c r="E43" s="21">
        <f>_xlfn.XLOOKUP($A43,'Workpaper 1'!$B$20:$B$54,'Workpaper 1'!$I$20:$I$54,,0)</f>
        <v>1931.4596510000001</v>
      </c>
      <c r="I43" s="17"/>
      <c r="J43" s="17"/>
    </row>
    <row r="44" spans="1:10">
      <c r="A44">
        <f>'Link In'!C78</f>
        <v>52583000</v>
      </c>
      <c r="B44" s="6" t="str">
        <f>'Link In'!D78</f>
        <v>Water &amp; WW - Natural Account</v>
      </c>
      <c r="C44" s="20">
        <f>_xlfn.XLOOKUP($A44,'Link In'!$C$48:$C$82,'Link In'!$I$48:$I$82,"n/a")</f>
        <v>0</v>
      </c>
      <c r="D44" s="20">
        <f t="shared" si="1"/>
        <v>0</v>
      </c>
      <c r="E44" s="21">
        <f>_xlfn.XLOOKUP($A44,'Workpaper 1'!$B$20:$B$54,'Workpaper 1'!$I$20:$I$54,,0)</f>
        <v>0</v>
      </c>
      <c r="I44" s="17"/>
      <c r="J44" s="17"/>
    </row>
    <row r="45" spans="1:10">
      <c r="A45">
        <f>'Link In'!C79</f>
        <v>52583011</v>
      </c>
      <c r="B45" s="6" t="str">
        <f>'Link In'!D79</f>
        <v>Water &amp; WW - Source of Supply</v>
      </c>
      <c r="C45" s="20">
        <f>_xlfn.XLOOKUP($A45,'Link In'!$C$48:$C$82,'Link In'!$I$48:$I$82,"n/a")</f>
        <v>73356.084999999992</v>
      </c>
      <c r="D45" s="20">
        <f t="shared" si="1"/>
        <v>-27283.681622999989</v>
      </c>
      <c r="E45" s="21">
        <f>_xlfn.XLOOKUP($A45,'Workpaper 1'!$B$20:$B$54,'Workpaper 1'!$I$20:$I$54,,0)</f>
        <v>46072.403377000002</v>
      </c>
      <c r="I45" s="17"/>
      <c r="J45" s="17"/>
    </row>
    <row r="46" spans="1:10">
      <c r="A46">
        <f>'Link In'!C80</f>
        <v>52583013</v>
      </c>
      <c r="B46" s="6" t="str">
        <f>'Link In'!D80</f>
        <v>Water &amp; WW - Water Treatment</v>
      </c>
      <c r="C46" s="20">
        <f>_xlfn.XLOOKUP($A46,'Link In'!$C$48:$C$82,'Link In'!$I$48:$I$82,"n/a")</f>
        <v>4447.7650000000003</v>
      </c>
      <c r="D46" s="20">
        <f t="shared" si="1"/>
        <v>161.41202299999986</v>
      </c>
      <c r="E46" s="21">
        <f>_xlfn.XLOOKUP($A46,'Workpaper 1'!$B$20:$B$54,'Workpaper 1'!$I$20:$I$54,,0)</f>
        <v>4609.1770230000002</v>
      </c>
      <c r="I46" s="17"/>
      <c r="J46" s="17"/>
    </row>
    <row r="47" spans="1:10">
      <c r="A47">
        <f>'Link In'!C81</f>
        <v>52583014</v>
      </c>
      <c r="B47" s="6" t="str">
        <f>'Link In'!D81</f>
        <v>Water &amp; WW - Transmission &amp; Distribution</v>
      </c>
      <c r="C47" s="20">
        <f>_xlfn.XLOOKUP($A47,'Link In'!$C$48:$C$82,'Link In'!$I$48:$I$82,"n/a")</f>
        <v>368.03499999999997</v>
      </c>
      <c r="D47" s="20">
        <f t="shared" si="1"/>
        <v>-21.132300999999984</v>
      </c>
      <c r="E47" s="21">
        <f>_xlfn.XLOOKUP($A47,'Workpaper 1'!$B$20:$B$54,'Workpaper 1'!$I$20:$I$54,,0)</f>
        <v>346.90269899999998</v>
      </c>
      <c r="I47" s="17"/>
      <c r="J47" s="17"/>
    </row>
    <row r="48" spans="1:10">
      <c r="A48">
        <f>'Link In'!C82</f>
        <v>52583016</v>
      </c>
      <c r="B48" s="6" t="str">
        <f>'Link In'!D82</f>
        <v>Water &amp; WW - Admin &amp; General</v>
      </c>
      <c r="C48" s="20">
        <f>_xlfn.XLOOKUP($A48,'Link In'!$C$48:$C$82,'Link In'!$I$48:$I$82,"n/a")</f>
        <v>41025.040000000001</v>
      </c>
      <c r="D48" s="20">
        <f t="shared" si="1"/>
        <v>946.07408600000053</v>
      </c>
      <c r="E48" s="21">
        <f>_xlfn.XLOOKUP($A48,'Workpaper 1'!$B$20:$B$54,'Workpaper 1'!$I$20:$I$54,,0)</f>
        <v>41971.114086000001</v>
      </c>
      <c r="I48" s="17"/>
      <c r="J48" s="17"/>
    </row>
    <row r="49" spans="2:6">
      <c r="B49" s="6"/>
      <c r="C49" s="22"/>
      <c r="D49" s="22"/>
      <c r="E49" s="22"/>
    </row>
    <row r="50" spans="2:6" ht="15.75" thickBot="1">
      <c r="C50" s="23">
        <f>SUM(C14:C49)</f>
        <v>1057574.625</v>
      </c>
      <c r="D50" s="23">
        <f>E50-C50</f>
        <v>111344.55712300027</v>
      </c>
      <c r="E50" s="23">
        <f>SUM(E14:E49)</f>
        <v>1168919.1821230003</v>
      </c>
    </row>
    <row r="51" spans="2:6" ht="15.75" thickTop="1"/>
    <row r="52" spans="2:6">
      <c r="C52" s="17">
        <f>SUM(C14:C48)-C50</f>
        <v>0</v>
      </c>
      <c r="D52" s="17">
        <f t="shared" ref="D52:E52" si="2">SUM(D14:D48)-D50</f>
        <v>-2.0372681319713593E-10</v>
      </c>
      <c r="E52" s="17">
        <f t="shared" si="2"/>
        <v>0</v>
      </c>
      <c r="F52" s="17"/>
    </row>
  </sheetData>
  <printOptions horizontalCentered="1" verticalCentered="1"/>
  <pageMargins left="0.75" right="0.75" top="0.75" bottom="0.75" header="0.3" footer="0.3"/>
  <pageSetup scale="6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7"/>
  <sheetViews>
    <sheetView workbookViewId="0">
      <selection activeCell="D19" sqref="D19"/>
    </sheetView>
  </sheetViews>
  <sheetFormatPr defaultColWidth="9.140625" defaultRowHeight="15"/>
  <cols>
    <col min="1" max="1" width="5.7109375" customWidth="1"/>
    <col min="2" max="2" width="52.28515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- 3-12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Building Maintenance &amp; Services Exhibit.xlsx]Exhibit</v>
      </c>
    </row>
    <row r="4" spans="1:6">
      <c r="A4" s="50" t="str">
        <f>'Link In'!A1</f>
        <v>Kentucky American Water Company</v>
      </c>
      <c r="B4" s="50"/>
      <c r="C4" s="50"/>
      <c r="D4" s="50"/>
      <c r="E4" s="50"/>
      <c r="F4" s="50"/>
    </row>
    <row r="5" spans="1:6">
      <c r="A5" s="50" t="str">
        <f>'Link In'!A3</f>
        <v>Case No. 2026-00094</v>
      </c>
      <c r="B5" s="50"/>
      <c r="C5" s="50"/>
      <c r="D5" s="50"/>
      <c r="E5" s="50"/>
      <c r="F5" s="50"/>
    </row>
    <row r="6" spans="1:6">
      <c r="A6" s="50" t="str">
        <f>'Link In'!A23</f>
        <v>Base Year Adjustment Building Maintenance and Services</v>
      </c>
      <c r="B6" s="50"/>
      <c r="C6" s="50"/>
      <c r="D6" s="50"/>
      <c r="E6" s="50"/>
      <c r="F6" s="50"/>
    </row>
    <row r="7" spans="1:6">
      <c r="A7" s="50" t="str">
        <f>'Link In'!A6</f>
        <v>For the 12 Months Ending December 31, 2027</v>
      </c>
      <c r="B7" s="50"/>
      <c r="C7" s="50"/>
      <c r="D7" s="50"/>
      <c r="E7" s="50"/>
      <c r="F7" s="50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Building Maintenance and Services</v>
      </c>
      <c r="C15" s="25">
        <f>ROUND('Link In'!I84,0)</f>
        <v>1057575</v>
      </c>
      <c r="D15" s="26">
        <f>E15-C15</f>
        <v>111344.18212300027</v>
      </c>
      <c r="E15" s="26">
        <f>'Workpaper 1'!$I$56</f>
        <v>1168919.1821230003</v>
      </c>
    </row>
    <row r="16" spans="1:6">
      <c r="A16" s="4">
        <v>2</v>
      </c>
    </row>
    <row r="17" spans="1:6">
      <c r="A17" s="4">
        <v>3</v>
      </c>
      <c r="C17" s="20"/>
      <c r="D17" s="20"/>
      <c r="E17" s="20"/>
    </row>
    <row r="18" spans="1:6">
      <c r="A18" s="4">
        <v>4</v>
      </c>
      <c r="B18" s="1" t="s">
        <v>17</v>
      </c>
      <c r="C18" s="20"/>
      <c r="D18" s="20"/>
      <c r="E18" s="20"/>
    </row>
    <row r="19" spans="1:6">
      <c r="A19" s="4">
        <v>5</v>
      </c>
      <c r="B19" s="39" t="s">
        <v>50</v>
      </c>
      <c r="C19" s="20"/>
      <c r="D19" s="24">
        <f>SUM('Workpaper 1'!F20:F43,'Workpaper 1'!F45:F54)</f>
        <v>33007.562123000003</v>
      </c>
    </row>
    <row r="20" spans="1:6">
      <c r="A20" s="4">
        <v>6</v>
      </c>
      <c r="B20" s="29" t="s">
        <v>51</v>
      </c>
      <c r="C20" s="20"/>
      <c r="D20" s="24">
        <f>'Workpaper 1'!$F$44</f>
        <v>60746.73000000001</v>
      </c>
    </row>
    <row r="21" spans="1:6">
      <c r="A21" s="4">
        <v>7</v>
      </c>
      <c r="B21" s="29"/>
      <c r="C21" s="20"/>
      <c r="D21" s="24"/>
    </row>
    <row r="22" spans="1:6">
      <c r="A22" s="4">
        <v>8</v>
      </c>
      <c r="B22" s="29"/>
      <c r="C22" s="20"/>
      <c r="D22" s="24"/>
    </row>
    <row r="23" spans="1:6">
      <c r="A23" s="4">
        <v>9</v>
      </c>
      <c r="B23" s="1" t="s">
        <v>3</v>
      </c>
      <c r="C23" s="20"/>
      <c r="D23" s="28">
        <f>SUM(D19:D22)</f>
        <v>93754.292123000021</v>
      </c>
      <c r="F23" t="str">
        <f>'Link In'!A26</f>
        <v>Schedule D-2</v>
      </c>
    </row>
    <row r="24" spans="1:6">
      <c r="A24" s="4">
        <v>10</v>
      </c>
      <c r="C24" s="20"/>
      <c r="D24" s="20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75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84950-A495-4230-905F-C07AA9690564}">
  <sheetPr codeName="Sheet5">
    <pageSetUpPr fitToPage="1"/>
  </sheetPr>
  <dimension ref="A1:K95"/>
  <sheetViews>
    <sheetView topLeftCell="A13" workbookViewId="0">
      <selection activeCell="F44" sqref="F44"/>
    </sheetView>
  </sheetViews>
  <sheetFormatPr defaultColWidth="9.140625" defaultRowHeight="15"/>
  <cols>
    <col min="2" max="2" width="12" customWidth="1"/>
    <col min="3" max="3" width="50.85546875" bestFit="1" customWidth="1"/>
    <col min="4" max="5" width="14.140625" customWidth="1"/>
    <col min="6" max="6" width="11.5703125" bestFit="1" customWidth="1"/>
    <col min="7" max="7" width="9.28515625" bestFit="1" customWidth="1"/>
    <col min="8" max="8" width="15.5703125" bestFit="1" customWidth="1"/>
    <col min="9" max="9" width="16.140625" customWidth="1"/>
    <col min="10" max="10" width="60.28515625" bestFit="1" customWidth="1"/>
    <col min="11" max="11" width="14.28515625" customWidth="1"/>
    <col min="12" max="12" width="18.28515625" customWidth="1"/>
  </cols>
  <sheetData>
    <row r="1" spans="1:11">
      <c r="A1" s="1" t="s">
        <v>6</v>
      </c>
      <c r="B1" s="1"/>
      <c r="C1" s="1"/>
      <c r="D1" s="1"/>
      <c r="E1" s="1"/>
      <c r="F1" s="1"/>
      <c r="I1" s="2" t="str">
        <f>'Link In'!A25</f>
        <v>W/P - 3-12</v>
      </c>
    </row>
    <row r="2" spans="1:11">
      <c r="A2" s="1" t="s">
        <v>7</v>
      </c>
      <c r="B2" s="1"/>
      <c r="C2" s="1"/>
      <c r="D2" s="1"/>
      <c r="E2" s="1"/>
      <c r="F2" s="1"/>
      <c r="I2" s="2" t="str">
        <f ca="1">RIGHT(CELL("filename",$A$1),LEN(CELL("filename",$A$1))-SEARCH("\O&amp;M",CELL("filename",$A$1),1))</f>
        <v>O&amp;M\[KAWC 2026 Rate Case - Building Maintenance &amp; Services Exhibit.xlsx]Workpaper 1</v>
      </c>
    </row>
    <row r="3" spans="1:11">
      <c r="A3" s="1"/>
      <c r="B3" s="1"/>
      <c r="C3" s="1"/>
      <c r="D3" s="1"/>
      <c r="E3" s="1"/>
      <c r="F3" s="1"/>
    </row>
    <row r="4" spans="1:11">
      <c r="A4" s="50" t="str">
        <f>'Link In'!A1</f>
        <v>Kentucky American Water Company</v>
      </c>
      <c r="B4" s="50"/>
      <c r="C4" s="50"/>
      <c r="D4" s="50"/>
      <c r="E4" s="50"/>
      <c r="F4" s="50"/>
      <c r="G4" s="50"/>
      <c r="H4" s="50"/>
      <c r="I4" s="50"/>
    </row>
    <row r="5" spans="1:11">
      <c r="A5" s="50" t="str">
        <f>'Link In'!A3</f>
        <v>Case No. 2026-00094</v>
      </c>
      <c r="B5" s="50"/>
      <c r="C5" s="50"/>
      <c r="D5" s="50"/>
      <c r="E5" s="50"/>
      <c r="F5" s="50"/>
      <c r="G5" s="50"/>
      <c r="H5" s="50"/>
      <c r="I5" s="50"/>
    </row>
    <row r="6" spans="1:11">
      <c r="A6" s="50" t="str">
        <f>'Link In'!A7</f>
        <v>Base Year (12 Months Ending August 31, 2026)</v>
      </c>
      <c r="B6" s="50"/>
      <c r="C6" s="50"/>
      <c r="D6" s="50"/>
      <c r="E6" s="50"/>
      <c r="F6" s="50"/>
      <c r="G6" s="50"/>
      <c r="H6" s="50"/>
      <c r="I6" s="50"/>
    </row>
    <row r="7" spans="1:11">
      <c r="A7" s="50" t="str">
        <f>'Link In'!A9</f>
        <v>Forecast Year (12 Months Ending December 31, 2027)</v>
      </c>
      <c r="B7" s="50"/>
      <c r="C7" s="50"/>
      <c r="D7" s="50"/>
      <c r="E7" s="50"/>
      <c r="F7" s="50"/>
      <c r="G7" s="50"/>
      <c r="H7" s="50"/>
      <c r="I7" s="50"/>
    </row>
    <row r="8" spans="1:11">
      <c r="A8" s="50" t="str">
        <f>'Link In'!A22</f>
        <v>Building Maintenance and Services</v>
      </c>
      <c r="B8" s="50"/>
      <c r="C8" s="50"/>
      <c r="D8" s="50"/>
      <c r="E8" s="50"/>
      <c r="F8" s="50"/>
      <c r="G8" s="50"/>
      <c r="H8" s="50"/>
      <c r="I8" s="50"/>
    </row>
    <row r="9" spans="1:11">
      <c r="A9" s="51"/>
      <c r="B9" s="51"/>
      <c r="C9" s="51"/>
      <c r="D9" s="51"/>
      <c r="E9" s="51"/>
      <c r="F9" s="51"/>
      <c r="G9" s="51"/>
      <c r="H9" s="51"/>
      <c r="I9" s="51"/>
    </row>
    <row r="10" spans="1:11">
      <c r="A10" s="51"/>
      <c r="B10" s="51"/>
      <c r="C10" s="51"/>
      <c r="D10" s="51"/>
      <c r="E10" s="51"/>
      <c r="F10" s="51"/>
      <c r="G10" s="51"/>
      <c r="H10" s="51"/>
      <c r="I10" s="51"/>
    </row>
    <row r="11" spans="1:11">
      <c r="A11" s="1" t="str">
        <f>'Link In'!A20</f>
        <v>Witness Responsible:   Robert Prendergast</v>
      </c>
    </row>
    <row r="12" spans="1:11">
      <c r="A12" s="16" t="str">
        <f>'Link In'!A15</f>
        <v>Type of Filing: __X__ Original  _____ Updated  _____ Revised</v>
      </c>
      <c r="D12" s="65"/>
      <c r="E12" s="65"/>
      <c r="F12" s="65"/>
      <c r="G12" s="65"/>
      <c r="H12" s="65"/>
      <c r="I12" s="65"/>
    </row>
    <row r="13" spans="1:11">
      <c r="A13" s="16"/>
      <c r="D13" s="51"/>
      <c r="E13" s="51"/>
      <c r="F13" s="51"/>
      <c r="G13" s="51"/>
      <c r="H13" s="51"/>
      <c r="I13" s="51"/>
    </row>
    <row r="14" spans="1:11">
      <c r="A14" s="16"/>
      <c r="D14" s="51"/>
      <c r="E14" s="51"/>
      <c r="F14" s="51"/>
      <c r="G14" s="51"/>
      <c r="H14" s="51"/>
      <c r="I14" s="51"/>
    </row>
    <row r="15" spans="1:11">
      <c r="G15" s="51"/>
      <c r="H15" s="51"/>
    </row>
    <row r="16" spans="1:11" ht="45.75" thickBot="1">
      <c r="A16" s="52" t="s">
        <v>0</v>
      </c>
      <c r="B16" s="52" t="s">
        <v>14</v>
      </c>
      <c r="C16" s="62" t="s">
        <v>4</v>
      </c>
      <c r="D16" s="62">
        <v>2025</v>
      </c>
      <c r="E16" s="62" t="s">
        <v>35</v>
      </c>
      <c r="F16" s="62" t="s">
        <v>36</v>
      </c>
      <c r="G16" s="62" t="s">
        <v>37</v>
      </c>
      <c r="H16" s="62" t="s">
        <v>52</v>
      </c>
      <c r="I16" s="62" t="s">
        <v>38</v>
      </c>
      <c r="J16" s="62" t="s">
        <v>39</v>
      </c>
      <c r="K16" s="63"/>
    </row>
    <row r="17" spans="1:10">
      <c r="A17" s="4">
        <v>1</v>
      </c>
      <c r="C17" s="47"/>
      <c r="G17" s="44"/>
      <c r="H17" s="44"/>
      <c r="J17" s="44"/>
    </row>
    <row r="18" spans="1:10">
      <c r="A18" s="4">
        <v>3</v>
      </c>
      <c r="C18" s="51" t="s">
        <v>34</v>
      </c>
      <c r="D18" s="60"/>
      <c r="E18" s="60"/>
      <c r="F18" s="61">
        <f>ROUND('Workpaper 2'!H25,4)</f>
        <v>3.0700000000000002E-2</v>
      </c>
      <c r="G18" s="53"/>
      <c r="H18" s="44"/>
    </row>
    <row r="19" spans="1:10">
      <c r="A19" s="4">
        <v>4</v>
      </c>
      <c r="G19" s="44"/>
      <c r="H19" s="44"/>
    </row>
    <row r="20" spans="1:10">
      <c r="A20" s="4">
        <v>5</v>
      </c>
      <c r="B20">
        <v>52532000</v>
      </c>
      <c r="C20" s="6" t="str">
        <f>_xlfn.XLOOKUP($B20,'Link In'!$C$48:$C$82,'Link In'!$D$48:$D$82,"n/a")</f>
        <v>Electricity - Natural Account</v>
      </c>
      <c r="D20" s="21">
        <f>_xlfn.XLOOKUP(B20,'Link In'!$C$48:$C$82,'Link In'!$O$48:$O$82,"N/A")</f>
        <v>0</v>
      </c>
      <c r="E20" s="21">
        <v>0</v>
      </c>
      <c r="F20" s="21">
        <f>(D20+E20)*$F$18</f>
        <v>0</v>
      </c>
      <c r="G20" s="21">
        <v>0</v>
      </c>
      <c r="H20" s="64"/>
      <c r="I20" s="64">
        <f>SUM(D20:H20)</f>
        <v>0</v>
      </c>
      <c r="J20" s="21" t="s">
        <v>40</v>
      </c>
    </row>
    <row r="21" spans="1:10">
      <c r="A21" s="4">
        <v>6</v>
      </c>
      <c r="B21">
        <v>52532013</v>
      </c>
      <c r="C21" s="6" t="str">
        <f>_xlfn.XLOOKUP($B21,'Link In'!$C$48:$C$82,'Link In'!$D$48:$D$82,"n/a")</f>
        <v>Electricity - Water Treatment</v>
      </c>
      <c r="D21" s="20">
        <f>_xlfn.XLOOKUP(B21,'Link In'!$C$48:$C$82,'Link In'!$O$48:$O$82,"N/A")</f>
        <v>11840.61</v>
      </c>
      <c r="E21" s="20">
        <v>0</v>
      </c>
      <c r="F21" s="20">
        <f t="shared" ref="F21:F54" si="0">(D21+E21)*$F$18</f>
        <v>363.50672700000001</v>
      </c>
      <c r="G21" s="20">
        <v>0</v>
      </c>
      <c r="H21" s="71"/>
      <c r="I21" s="71">
        <f t="shared" ref="I21:I54" si="1">SUM(D21:H21)</f>
        <v>12204.116727000001</v>
      </c>
      <c r="J21" s="21" t="s">
        <v>40</v>
      </c>
    </row>
    <row r="22" spans="1:10">
      <c r="A22" s="4">
        <v>7</v>
      </c>
      <c r="B22">
        <v>52532014</v>
      </c>
      <c r="C22" s="6" t="str">
        <f>_xlfn.XLOOKUP($B22,'Link In'!$C$48:$C$82,'Link In'!$D$48:$D$82,"n/a")</f>
        <v>Electricity - Transmission &amp; Distribution</v>
      </c>
      <c r="D22" s="20">
        <f>_xlfn.XLOOKUP(B22,'Link In'!$C$48:$C$82,'Link In'!$O$48:$O$82,"N/A")</f>
        <v>136146.16</v>
      </c>
      <c r="E22" s="20">
        <v>0</v>
      </c>
      <c r="F22" s="20">
        <f t="shared" si="0"/>
        <v>4179.6871120000005</v>
      </c>
      <c r="G22" s="20">
        <v>0</v>
      </c>
      <c r="H22" s="71"/>
      <c r="I22" s="71">
        <f t="shared" si="1"/>
        <v>140325.84711200002</v>
      </c>
      <c r="J22" s="21" t="s">
        <v>40</v>
      </c>
    </row>
    <row r="23" spans="1:10">
      <c r="A23" s="4">
        <v>8</v>
      </c>
      <c r="B23">
        <v>52532016</v>
      </c>
      <c r="C23" s="6" t="str">
        <f>_xlfn.XLOOKUP($B23,'Link In'!$C$48:$C$82,'Link In'!$D$48:$D$82,"n/a")</f>
        <v>Electricity - Admin &amp; General</v>
      </c>
      <c r="D23" s="20">
        <f>_xlfn.XLOOKUP(B23,'Link In'!$C$48:$C$82,'Link In'!$O$48:$O$82,"N/A")</f>
        <v>70949.179999999993</v>
      </c>
      <c r="E23" s="20">
        <v>0</v>
      </c>
      <c r="F23" s="20">
        <f t="shared" si="0"/>
        <v>2178.1398260000001</v>
      </c>
      <c r="G23" s="20">
        <v>0</v>
      </c>
      <c r="H23" s="71"/>
      <c r="I23" s="71">
        <f t="shared" si="1"/>
        <v>73127.319825999992</v>
      </c>
      <c r="J23" s="21" t="s">
        <v>40</v>
      </c>
    </row>
    <row r="24" spans="1:10">
      <c r="A24" s="4">
        <v>9</v>
      </c>
      <c r="B24">
        <v>52546000</v>
      </c>
      <c r="C24" s="6" t="str">
        <f>_xlfn.XLOOKUP($B24,'Link In'!$C$48:$C$82,'Link In'!$D$48:$D$82,"n/a")</f>
        <v>Grounds Keeping - Natural Account</v>
      </c>
      <c r="D24" s="20">
        <f>_xlfn.XLOOKUP(B24,'Link In'!$C$48:$C$82,'Link In'!$O$48:$O$82,"N/A")</f>
        <v>0</v>
      </c>
      <c r="E24" s="20">
        <v>0</v>
      </c>
      <c r="F24" s="20">
        <f t="shared" si="0"/>
        <v>0</v>
      </c>
      <c r="G24" s="20">
        <v>0</v>
      </c>
      <c r="H24" s="71"/>
      <c r="I24" s="71">
        <f t="shared" si="1"/>
        <v>0</v>
      </c>
      <c r="J24" s="21" t="s">
        <v>40</v>
      </c>
    </row>
    <row r="25" spans="1:10">
      <c r="A25" s="4">
        <v>10</v>
      </c>
      <c r="B25">
        <v>52546011</v>
      </c>
      <c r="C25" s="6" t="str">
        <f>_xlfn.XLOOKUP($B25,'Link In'!$C$48:$C$82,'Link In'!$D$48:$D$82,"n/a")</f>
        <v>Grounds Keeping - Source of Supply</v>
      </c>
      <c r="D25" s="20">
        <f>_xlfn.XLOOKUP(B25,'Link In'!$C$48:$C$82,'Link In'!$O$48:$O$82,"N/A")</f>
        <v>0</v>
      </c>
      <c r="E25" s="20">
        <v>0</v>
      </c>
      <c r="F25" s="20">
        <f t="shared" si="0"/>
        <v>0</v>
      </c>
      <c r="G25" s="20">
        <v>0</v>
      </c>
      <c r="H25" s="71"/>
      <c r="I25" s="71">
        <f t="shared" si="1"/>
        <v>0</v>
      </c>
      <c r="J25" s="21" t="s">
        <v>40</v>
      </c>
    </row>
    <row r="26" spans="1:10">
      <c r="A26" s="4">
        <v>11</v>
      </c>
      <c r="B26">
        <v>52546013</v>
      </c>
      <c r="C26" s="6" t="str">
        <f>_xlfn.XLOOKUP($B26,'Link In'!$C$48:$C$82,'Link In'!$D$48:$D$82,"n/a")</f>
        <v>Grounds Keeping - Water Treatment</v>
      </c>
      <c r="D26" s="20">
        <f>_xlfn.XLOOKUP(B26,'Link In'!$C$48:$C$82,'Link In'!$O$48:$O$82,"N/A")</f>
        <v>103409.58</v>
      </c>
      <c r="E26" s="20">
        <v>0</v>
      </c>
      <c r="F26" s="20">
        <f t="shared" si="0"/>
        <v>3174.6741060000004</v>
      </c>
      <c r="G26" s="20">
        <v>0</v>
      </c>
      <c r="H26" s="71"/>
      <c r="I26" s="71">
        <f t="shared" si="1"/>
        <v>106584.25410600001</v>
      </c>
      <c r="J26" s="21" t="s">
        <v>40</v>
      </c>
    </row>
    <row r="27" spans="1:10">
      <c r="A27" s="4">
        <v>12</v>
      </c>
      <c r="B27">
        <v>52546014</v>
      </c>
      <c r="C27" s="6" t="str">
        <f>_xlfn.XLOOKUP($B27,'Link In'!$C$48:$C$82,'Link In'!$D$48:$D$82,"n/a")</f>
        <v>Grounds Keeping - Transmission &amp; Distribution</v>
      </c>
      <c r="D27" s="20">
        <f>_xlfn.XLOOKUP(B27,'Link In'!$C$48:$C$82,'Link In'!$O$48:$O$82,"N/A")</f>
        <v>14943.9</v>
      </c>
      <c r="E27" s="20">
        <v>0</v>
      </c>
      <c r="F27" s="20">
        <f t="shared" si="0"/>
        <v>458.77773000000002</v>
      </c>
      <c r="G27" s="20">
        <v>0</v>
      </c>
      <c r="H27" s="71"/>
      <c r="I27" s="71">
        <f t="shared" si="1"/>
        <v>15402.677729999999</v>
      </c>
      <c r="J27" s="21" t="s">
        <v>40</v>
      </c>
    </row>
    <row r="28" spans="1:10">
      <c r="A28" s="4">
        <v>13</v>
      </c>
      <c r="B28" s="54">
        <v>52546016</v>
      </c>
      <c r="C28" s="6" t="str">
        <f>_xlfn.XLOOKUP($B28,'Link In'!$C$48:$C$82,'Link In'!$D$48:$D$82,"n/a")</f>
        <v>Grounds Keeping - Admin &amp; General</v>
      </c>
      <c r="D28" s="20">
        <f>_xlfn.XLOOKUP(B28,'Link In'!$C$48:$C$82,'Link In'!$O$48:$O$82,"N/A")</f>
        <v>190790.48</v>
      </c>
      <c r="E28" s="20">
        <v>0</v>
      </c>
      <c r="F28" s="20">
        <f t="shared" si="0"/>
        <v>5857.2677360000007</v>
      </c>
      <c r="G28" s="20">
        <v>0</v>
      </c>
      <c r="H28" s="71"/>
      <c r="I28" s="71">
        <f t="shared" si="1"/>
        <v>196647.74773600002</v>
      </c>
      <c r="J28" s="21" t="s">
        <v>40</v>
      </c>
    </row>
    <row r="29" spans="1:10">
      <c r="A29" s="4">
        <v>14</v>
      </c>
      <c r="B29" s="54">
        <v>52548000</v>
      </c>
      <c r="C29" s="6" t="str">
        <f>_xlfn.XLOOKUP($B29,'Link In'!$C$48:$C$82,'Link In'!$D$48:$D$82,"n/a")</f>
        <v>Heating Oil/Gas - Natural Account</v>
      </c>
      <c r="D29" s="20">
        <f>_xlfn.XLOOKUP(B29,'Link In'!$C$48:$C$82,'Link In'!$O$48:$O$82,"N/A")</f>
        <v>0</v>
      </c>
      <c r="E29" s="20">
        <v>0</v>
      </c>
      <c r="F29" s="20">
        <f t="shared" si="0"/>
        <v>0</v>
      </c>
      <c r="G29" s="20">
        <v>0</v>
      </c>
      <c r="H29" s="71"/>
      <c r="I29" s="71">
        <f t="shared" si="1"/>
        <v>0</v>
      </c>
      <c r="J29" s="21" t="s">
        <v>40</v>
      </c>
    </row>
    <row r="30" spans="1:10">
      <c r="A30" s="4">
        <v>15</v>
      </c>
      <c r="B30" s="54">
        <v>52548011</v>
      </c>
      <c r="C30" s="6" t="str">
        <f>_xlfn.XLOOKUP($B30,'Link In'!$C$48:$C$82,'Link In'!$D$48:$D$82,"n/a")</f>
        <v>Heating Oil/Gas - Source of Supply</v>
      </c>
      <c r="D30" s="20">
        <f>_xlfn.XLOOKUP(B30,'Link In'!$C$48:$C$82,'Link In'!$O$48:$O$82,"N/A")</f>
        <v>3683.51</v>
      </c>
      <c r="E30" s="20">
        <v>0</v>
      </c>
      <c r="F30" s="20">
        <f t="shared" si="0"/>
        <v>113.08375700000001</v>
      </c>
      <c r="G30" s="20">
        <v>0</v>
      </c>
      <c r="H30" s="71"/>
      <c r="I30" s="71">
        <f t="shared" si="1"/>
        <v>3796.5937570000001</v>
      </c>
      <c r="J30" s="21" t="s">
        <v>40</v>
      </c>
    </row>
    <row r="31" spans="1:10">
      <c r="A31" s="4">
        <v>16</v>
      </c>
      <c r="B31" s="54">
        <v>52548013</v>
      </c>
      <c r="C31" s="6" t="str">
        <f>_xlfn.XLOOKUP($B31,'Link In'!$C$48:$C$82,'Link In'!$D$48:$D$82,"n/a")</f>
        <v>Heating Oil/Gas - Water Treatment</v>
      </c>
      <c r="D31" s="20">
        <f>_xlfn.XLOOKUP(B31,'Link In'!$C$48:$C$82,'Link In'!$O$48:$O$82,"N/A")</f>
        <v>36151.019999999997</v>
      </c>
      <c r="E31" s="20">
        <v>0</v>
      </c>
      <c r="F31" s="20">
        <f t="shared" si="0"/>
        <v>1109.8363139999999</v>
      </c>
      <c r="G31" s="20">
        <v>0</v>
      </c>
      <c r="H31" s="71"/>
      <c r="I31" s="71">
        <f t="shared" si="1"/>
        <v>37260.856313999997</v>
      </c>
      <c r="J31" s="21" t="s">
        <v>40</v>
      </c>
    </row>
    <row r="32" spans="1:10">
      <c r="A32" s="4">
        <v>17</v>
      </c>
      <c r="B32" s="54">
        <v>52548014</v>
      </c>
      <c r="C32" s="6" t="str">
        <f>_xlfn.XLOOKUP($B32,'Link In'!$C$48:$C$82,'Link In'!$D$48:$D$82,"n/a")</f>
        <v>Heating Oil/Gas - Transmission &amp; Distribution</v>
      </c>
      <c r="D32" s="20">
        <f>_xlfn.XLOOKUP(B32,'Link In'!$C$48:$C$82,'Link In'!$O$48:$O$82,"N/A")</f>
        <v>2600.41</v>
      </c>
      <c r="E32" s="20">
        <v>0</v>
      </c>
      <c r="F32" s="20">
        <f t="shared" si="0"/>
        <v>79.832587000000004</v>
      </c>
      <c r="G32" s="20">
        <v>0</v>
      </c>
      <c r="H32" s="71"/>
      <c r="I32" s="71">
        <f t="shared" si="1"/>
        <v>2680.2425869999997</v>
      </c>
      <c r="J32" s="21" t="s">
        <v>40</v>
      </c>
    </row>
    <row r="33" spans="1:10">
      <c r="A33" s="4">
        <v>18</v>
      </c>
      <c r="B33" s="54">
        <v>52548016</v>
      </c>
      <c r="C33" s="6" t="str">
        <f>_xlfn.XLOOKUP($B33,'Link In'!$C$48:$C$82,'Link In'!$D$48:$D$82,"n/a")</f>
        <v>Heating Oil/Gas - Admin &amp; General</v>
      </c>
      <c r="D33" s="20">
        <f>_xlfn.XLOOKUP(B33,'Link In'!$C$48:$C$82,'Link In'!$O$48:$O$82,"N/A")</f>
        <v>13947.02</v>
      </c>
      <c r="E33" s="20">
        <v>0</v>
      </c>
      <c r="F33" s="20">
        <f t="shared" si="0"/>
        <v>428.17351400000001</v>
      </c>
      <c r="G33" s="20">
        <v>0</v>
      </c>
      <c r="H33" s="71"/>
      <c r="I33" s="71">
        <f t="shared" si="1"/>
        <v>14375.193514000001</v>
      </c>
      <c r="J33" s="21" t="s">
        <v>40</v>
      </c>
    </row>
    <row r="34" spans="1:10">
      <c r="A34" s="4">
        <v>19</v>
      </c>
      <c r="B34" s="54">
        <v>52550000</v>
      </c>
      <c r="C34" s="6" t="str">
        <f>_xlfn.XLOOKUP($B34,'Link In'!$C$48:$C$82,'Link In'!$D$48:$D$82,"n/a")</f>
        <v>Janitorial - Natural Account</v>
      </c>
      <c r="D34" s="20">
        <f>_xlfn.XLOOKUP(B34,'Link In'!$C$48:$C$82,'Link In'!$O$48:$O$82,"N/A")</f>
        <v>0</v>
      </c>
      <c r="E34" s="20">
        <v>0</v>
      </c>
      <c r="F34" s="20">
        <f t="shared" si="0"/>
        <v>0</v>
      </c>
      <c r="G34" s="20">
        <v>0</v>
      </c>
      <c r="H34" s="71"/>
      <c r="I34" s="71">
        <f t="shared" si="1"/>
        <v>0</v>
      </c>
      <c r="J34" s="21" t="s">
        <v>40</v>
      </c>
    </row>
    <row r="35" spans="1:10">
      <c r="A35" s="4">
        <v>20</v>
      </c>
      <c r="B35" s="54">
        <v>52550012</v>
      </c>
      <c r="C35" s="6" t="str">
        <f>_xlfn.XLOOKUP($B35,'Link In'!$C$48:$C$82,'Link In'!$D$48:$D$82,"n/a")</f>
        <v>Janitorial - Pumping</v>
      </c>
      <c r="D35" s="20">
        <f>_xlfn.XLOOKUP(B35,'Link In'!$C$48:$C$82,'Link In'!$O$48:$O$82,"N/A")</f>
        <v>0</v>
      </c>
      <c r="E35" s="20">
        <v>0</v>
      </c>
      <c r="F35" s="20">
        <f t="shared" si="0"/>
        <v>0</v>
      </c>
      <c r="G35" s="20">
        <v>0</v>
      </c>
      <c r="H35" s="71"/>
      <c r="I35" s="71">
        <f t="shared" si="1"/>
        <v>0</v>
      </c>
      <c r="J35" s="21" t="s">
        <v>40</v>
      </c>
    </row>
    <row r="36" spans="1:10">
      <c r="A36" s="4">
        <v>21</v>
      </c>
      <c r="B36" s="54">
        <v>52550013</v>
      </c>
      <c r="C36" s="6" t="str">
        <f>_xlfn.XLOOKUP($B36,'Link In'!$C$48:$C$82,'Link In'!$D$48:$D$82,"n/a")</f>
        <v>Janitorial - Water Treatment</v>
      </c>
      <c r="D36" s="20">
        <f>_xlfn.XLOOKUP(B36,'Link In'!$C$48:$C$82,'Link In'!$O$48:$O$82,"N/A")</f>
        <v>13510.51</v>
      </c>
      <c r="E36" s="20">
        <v>0</v>
      </c>
      <c r="F36" s="20">
        <f t="shared" si="0"/>
        <v>414.77265700000004</v>
      </c>
      <c r="G36" s="20">
        <v>0</v>
      </c>
      <c r="H36" s="71"/>
      <c r="I36" s="71">
        <f t="shared" si="1"/>
        <v>13925.282657</v>
      </c>
      <c r="J36" s="21" t="s">
        <v>40</v>
      </c>
    </row>
    <row r="37" spans="1:10">
      <c r="A37" s="4">
        <v>22</v>
      </c>
      <c r="B37" s="54">
        <v>52550014</v>
      </c>
      <c r="C37" s="6" t="str">
        <f>_xlfn.XLOOKUP($B37,'Link In'!$C$48:$C$82,'Link In'!$D$48:$D$82,"n/a")</f>
        <v>Janitorial - Transmission &amp; Distribution</v>
      </c>
      <c r="D37" s="20">
        <f>_xlfn.XLOOKUP(B37,'Link In'!$C$48:$C$82,'Link In'!$O$48:$O$82,"N/A")</f>
        <v>4993.2299999999996</v>
      </c>
      <c r="E37" s="20">
        <v>0</v>
      </c>
      <c r="F37" s="20">
        <f t="shared" si="0"/>
        <v>153.29216099999999</v>
      </c>
      <c r="G37" s="20">
        <v>0</v>
      </c>
      <c r="H37" s="71"/>
      <c r="I37" s="71">
        <f t="shared" si="1"/>
        <v>5146.5221609999999</v>
      </c>
      <c r="J37" s="21" t="s">
        <v>40</v>
      </c>
    </row>
    <row r="38" spans="1:10">
      <c r="A38" s="4">
        <v>23</v>
      </c>
      <c r="B38" s="54">
        <v>52550016</v>
      </c>
      <c r="C38" s="6" t="str">
        <f>_xlfn.XLOOKUP($B38,'Link In'!$C$48:$C$82,'Link In'!$D$48:$D$82,"n/a")</f>
        <v>Janitorial - Admin &amp; General</v>
      </c>
      <c r="D38" s="20">
        <f>_xlfn.XLOOKUP(B38,'Link In'!$C$48:$C$82,'Link In'!$O$48:$O$82,"N/A")</f>
        <v>111253.89</v>
      </c>
      <c r="E38" s="20">
        <v>0</v>
      </c>
      <c r="F38" s="20">
        <f t="shared" si="0"/>
        <v>3415.4944230000001</v>
      </c>
      <c r="G38" s="20">
        <v>0</v>
      </c>
      <c r="H38" s="71"/>
      <c r="I38" s="71">
        <f t="shared" si="1"/>
        <v>114669.384423</v>
      </c>
      <c r="J38" s="21" t="s">
        <v>40</v>
      </c>
    </row>
    <row r="39" spans="1:10">
      <c r="A39" s="4">
        <v>24</v>
      </c>
      <c r="B39" s="54">
        <v>52571000</v>
      </c>
      <c r="C39" s="6" t="str">
        <f>_xlfn.XLOOKUP($B39,'Link In'!$C$48:$C$82,'Link In'!$D$48:$D$82,"n/a")</f>
        <v>Security Service - Natural Account</v>
      </c>
      <c r="D39" s="20">
        <f>_xlfn.XLOOKUP(B39,'Link In'!$C$48:$C$82,'Link In'!$O$48:$O$82,"N/A")</f>
        <v>0</v>
      </c>
      <c r="E39" s="20">
        <v>0</v>
      </c>
      <c r="F39" s="20">
        <f t="shared" si="0"/>
        <v>0</v>
      </c>
      <c r="G39" s="20">
        <v>0</v>
      </c>
      <c r="H39" s="71"/>
      <c r="I39" s="71">
        <f t="shared" si="1"/>
        <v>0</v>
      </c>
      <c r="J39" s="21" t="s">
        <v>40</v>
      </c>
    </row>
    <row r="40" spans="1:10">
      <c r="A40" s="4">
        <v>25</v>
      </c>
      <c r="B40" s="54">
        <v>52571011</v>
      </c>
      <c r="C40" s="6" t="str">
        <f>_xlfn.XLOOKUP($B40,'Link In'!$C$48:$C$82,'Link In'!$D$48:$D$82,"n/a")</f>
        <v>Security Service - Source of Supply</v>
      </c>
      <c r="D40" s="20">
        <f>_xlfn.XLOOKUP(B40,'Link In'!$C$48:$C$82,'Link In'!$O$48:$O$82,"N/A")</f>
        <v>128531.98</v>
      </c>
      <c r="E40" s="20">
        <v>0</v>
      </c>
      <c r="F40" s="20">
        <f t="shared" si="0"/>
        <v>3945.9317860000001</v>
      </c>
      <c r="G40" s="20">
        <v>0</v>
      </c>
      <c r="H40" s="71"/>
      <c r="I40" s="71">
        <f t="shared" si="1"/>
        <v>132477.91178599998</v>
      </c>
      <c r="J40" s="21" t="s">
        <v>40</v>
      </c>
    </row>
    <row r="41" spans="1:10">
      <c r="A41" s="4">
        <v>26</v>
      </c>
      <c r="B41" s="54">
        <v>52571013</v>
      </c>
      <c r="C41" s="6" t="str">
        <f>_xlfn.XLOOKUP($B41,'Link In'!$C$48:$C$82,'Link In'!$D$48:$D$82,"n/a")</f>
        <v>Security Service - Water Treatment</v>
      </c>
      <c r="D41" s="20">
        <f>_xlfn.XLOOKUP(B41,'Link In'!$C$48:$C$82,'Link In'!$O$48:$O$82,"N/A")</f>
        <v>0</v>
      </c>
      <c r="E41" s="20">
        <v>0</v>
      </c>
      <c r="F41" s="20">
        <f t="shared" si="0"/>
        <v>0</v>
      </c>
      <c r="G41" s="20">
        <v>0</v>
      </c>
      <c r="H41" s="71"/>
      <c r="I41" s="71">
        <f t="shared" si="1"/>
        <v>0</v>
      </c>
      <c r="J41" s="21" t="s">
        <v>40</v>
      </c>
    </row>
    <row r="42" spans="1:10">
      <c r="A42" s="4">
        <v>27</v>
      </c>
      <c r="B42" s="54">
        <v>52571014</v>
      </c>
      <c r="C42" s="6" t="str">
        <f>_xlfn.XLOOKUP($B42,'Link In'!$C$48:$C$82,'Link In'!$D$48:$D$82,"n/a")</f>
        <v>Security Service - Transmission &amp; Distribution</v>
      </c>
      <c r="D42" s="20">
        <f>_xlfn.XLOOKUP(B42,'Link In'!$C$48:$C$82,'Link In'!$O$48:$O$82,"N/A")</f>
        <v>0</v>
      </c>
      <c r="E42" s="20">
        <v>0</v>
      </c>
      <c r="F42" s="20">
        <f t="shared" si="0"/>
        <v>0</v>
      </c>
      <c r="G42" s="20">
        <v>0</v>
      </c>
      <c r="H42" s="71"/>
      <c r="I42" s="71">
        <f t="shared" si="1"/>
        <v>0</v>
      </c>
      <c r="J42" s="21" t="s">
        <v>40</v>
      </c>
    </row>
    <row r="43" spans="1:10">
      <c r="A43" s="4">
        <v>28</v>
      </c>
      <c r="B43" s="54">
        <v>52571016</v>
      </c>
      <c r="C43" s="6" t="str">
        <f>_xlfn.XLOOKUP($B43,'Link In'!$C$48:$C$82,'Link In'!$D$48:$D$82,"n/a")</f>
        <v>Security Service - Admin &amp; General</v>
      </c>
      <c r="D43" s="20">
        <f>_xlfn.XLOOKUP(B43,'Link In'!$C$48:$C$82,'Link In'!$O$48:$O$82,"N/A")</f>
        <v>99994.55</v>
      </c>
      <c r="E43" s="20">
        <v>0</v>
      </c>
      <c r="F43" s="20">
        <f t="shared" si="0"/>
        <v>3069.8326850000003</v>
      </c>
      <c r="G43" s="20">
        <v>0</v>
      </c>
      <c r="H43" s="71"/>
      <c r="I43" s="71">
        <f t="shared" si="1"/>
        <v>103064.382685</v>
      </c>
      <c r="J43" s="21" t="s">
        <v>40</v>
      </c>
    </row>
    <row r="44" spans="1:10">
      <c r="A44" s="4">
        <v>29</v>
      </c>
      <c r="B44" s="54">
        <v>52571100</v>
      </c>
      <c r="C44" s="6" t="str">
        <f>_xlfn.XLOOKUP($B44,'Link In'!$C$48:$C$82,'Link In'!$D$48:$D$82,"n/a")</f>
        <v>Add'l Security Costs</v>
      </c>
      <c r="D44" s="20">
        <f>_xlfn.XLOOKUP(B44,'Link In'!$C$48:$C$82,'Link In'!$O$48:$O$82,"N/A")</f>
        <v>0</v>
      </c>
      <c r="E44" s="20">
        <v>0</v>
      </c>
      <c r="F44" s="20">
        <f>((D44+E44)*$F$18)+'Workpaper 2'!$F$27</f>
        <v>60746.73000000001</v>
      </c>
      <c r="G44" s="20">
        <v>0</v>
      </c>
      <c r="H44" s="71"/>
      <c r="I44" s="71">
        <f t="shared" si="1"/>
        <v>60746.73000000001</v>
      </c>
      <c r="J44" s="21" t="s">
        <v>41</v>
      </c>
    </row>
    <row r="45" spans="1:10">
      <c r="A45" s="4">
        <v>30</v>
      </c>
      <c r="B45" s="54">
        <v>52578000</v>
      </c>
      <c r="C45" s="6" t="str">
        <f>_xlfn.XLOOKUP($B45,'Link In'!$C$48:$C$82,'Link In'!$D$48:$D$82,"n/a")</f>
        <v>Trash Removal - Natural Account</v>
      </c>
      <c r="D45" s="20">
        <f>_xlfn.XLOOKUP(B45,'Link In'!$C$48:$C$82,'Link In'!$O$48:$O$82,"N/A")</f>
        <v>0</v>
      </c>
      <c r="E45" s="20">
        <v>0</v>
      </c>
      <c r="F45" s="20">
        <f t="shared" si="0"/>
        <v>0</v>
      </c>
      <c r="G45" s="20">
        <v>0</v>
      </c>
      <c r="H45" s="71"/>
      <c r="I45" s="71">
        <f t="shared" si="1"/>
        <v>0</v>
      </c>
      <c r="J45" s="21" t="s">
        <v>40</v>
      </c>
    </row>
    <row r="46" spans="1:10">
      <c r="A46" s="4">
        <v>31</v>
      </c>
      <c r="B46" s="54">
        <v>52578011</v>
      </c>
      <c r="C46" s="6" t="str">
        <f>_xlfn.XLOOKUP($B46,'Link In'!$C$48:$C$82,'Link In'!$D$48:$D$82,"n/a")</f>
        <v>Trash Removal - Source of Supply</v>
      </c>
      <c r="D46" s="20">
        <f>_xlfn.XLOOKUP(B46,'Link In'!$C$48:$C$82,'Link In'!$O$48:$O$82,"N/A")</f>
        <v>0</v>
      </c>
      <c r="E46" s="20">
        <v>0</v>
      </c>
      <c r="F46" s="20">
        <f t="shared" si="0"/>
        <v>0</v>
      </c>
      <c r="G46" s="20">
        <v>0</v>
      </c>
      <c r="H46" s="71"/>
      <c r="I46" s="71">
        <f t="shared" si="1"/>
        <v>0</v>
      </c>
      <c r="J46" s="21" t="s">
        <v>40</v>
      </c>
    </row>
    <row r="47" spans="1:10">
      <c r="A47" s="4">
        <v>32</v>
      </c>
      <c r="B47" s="54">
        <v>52578013</v>
      </c>
      <c r="C47" s="6" t="str">
        <f>_xlfn.XLOOKUP($B47,'Link In'!$C$48:$C$82,'Link In'!$D$48:$D$82,"n/a")</f>
        <v>Trash Removal - Water Treatment</v>
      </c>
      <c r="D47" s="20">
        <f>_xlfn.XLOOKUP(B47,'Link In'!$C$48:$C$82,'Link In'!$O$48:$O$82,"N/A")</f>
        <v>7870.01</v>
      </c>
      <c r="E47" s="20">
        <v>0</v>
      </c>
      <c r="F47" s="20">
        <f t="shared" si="0"/>
        <v>241.60930700000003</v>
      </c>
      <c r="G47" s="20">
        <v>0</v>
      </c>
      <c r="H47" s="71"/>
      <c r="I47" s="71">
        <f t="shared" si="1"/>
        <v>8111.6193069999999</v>
      </c>
      <c r="J47" s="21" t="s">
        <v>40</v>
      </c>
    </row>
    <row r="48" spans="1:10">
      <c r="A48" s="4">
        <v>33</v>
      </c>
      <c r="B48" s="54">
        <v>52578014</v>
      </c>
      <c r="C48" s="6" t="str">
        <f>_xlfn.XLOOKUP($B48,'Link In'!$C$48:$C$82,'Link In'!$D$48:$D$82,"n/a")</f>
        <v>Trash Removal - Transmission &amp; Distribution</v>
      </c>
      <c r="D48" s="20">
        <f>_xlfn.XLOOKUP(B48,'Link In'!$C$48:$C$82,'Link In'!$O$48:$O$82,"N/A")</f>
        <v>32445.37</v>
      </c>
      <c r="E48" s="20">
        <v>0</v>
      </c>
      <c r="F48" s="20">
        <f t="shared" si="0"/>
        <v>996.07285899999999</v>
      </c>
      <c r="G48" s="20">
        <v>0</v>
      </c>
      <c r="H48" s="71"/>
      <c r="I48" s="71">
        <f t="shared" si="1"/>
        <v>33441.442859000002</v>
      </c>
      <c r="J48" s="21" t="s">
        <v>40</v>
      </c>
    </row>
    <row r="49" spans="1:10">
      <c r="A49" s="4">
        <v>34</v>
      </c>
      <c r="B49" s="54">
        <v>52578016</v>
      </c>
      <c r="C49" s="6" t="str">
        <f>_xlfn.XLOOKUP($B49,'Link In'!$C$48:$C$82,'Link In'!$D$48:$D$82,"n/a")</f>
        <v>Trash Removal - Admin &amp; General</v>
      </c>
      <c r="D49" s="20">
        <f>_xlfn.XLOOKUP(B49,'Link In'!$C$48:$C$82,'Link In'!$O$48:$O$82,"N/A")</f>
        <v>1873.93</v>
      </c>
      <c r="E49" s="20">
        <v>0</v>
      </c>
      <c r="F49" s="20">
        <f t="shared" si="0"/>
        <v>57.529651000000008</v>
      </c>
      <c r="G49" s="20">
        <v>0</v>
      </c>
      <c r="H49" s="71"/>
      <c r="I49" s="71">
        <f t="shared" si="1"/>
        <v>1931.4596510000001</v>
      </c>
      <c r="J49" s="21" t="s">
        <v>40</v>
      </c>
    </row>
    <row r="50" spans="1:10">
      <c r="A50" s="4">
        <v>35</v>
      </c>
      <c r="B50" s="54">
        <v>52583000</v>
      </c>
      <c r="C50" s="6" t="str">
        <f>_xlfn.XLOOKUP($B50,'Link In'!$C$48:$C$82,'Link In'!$D$48:$D$82,"n/a")</f>
        <v>Water &amp; WW - Natural Account</v>
      </c>
      <c r="D50" s="20">
        <f>_xlfn.XLOOKUP(B50,'Link In'!$C$48:$C$82,'Link In'!$O$48:$O$82,"N/A")</f>
        <v>0</v>
      </c>
      <c r="E50" s="20">
        <v>0</v>
      </c>
      <c r="F50" s="20">
        <f t="shared" si="0"/>
        <v>0</v>
      </c>
      <c r="G50" s="20">
        <v>0</v>
      </c>
      <c r="H50" s="71"/>
      <c r="I50" s="71">
        <f t="shared" si="1"/>
        <v>0</v>
      </c>
      <c r="J50" s="21" t="s">
        <v>40</v>
      </c>
    </row>
    <row r="51" spans="1:10">
      <c r="A51" s="4">
        <v>36</v>
      </c>
      <c r="B51" s="54">
        <v>52583011</v>
      </c>
      <c r="C51" s="6" t="str">
        <f>_xlfn.XLOOKUP($B51,'Link In'!$C$48:$C$82,'Link In'!$D$48:$D$82,"n/a")</f>
        <v>Water &amp; WW - Source of Supply</v>
      </c>
      <c r="D51" s="20">
        <f>_xlfn.XLOOKUP(B51,'Link In'!$C$48:$C$82,'Link In'!$O$48:$O$82,"N/A")</f>
        <v>44700.11</v>
      </c>
      <c r="E51" s="20">
        <v>0</v>
      </c>
      <c r="F51" s="20">
        <f t="shared" si="0"/>
        <v>1372.2933770000002</v>
      </c>
      <c r="G51" s="20">
        <v>0</v>
      </c>
      <c r="H51" s="71"/>
      <c r="I51" s="71">
        <f t="shared" si="1"/>
        <v>46072.403377000002</v>
      </c>
      <c r="J51" s="21" t="s">
        <v>40</v>
      </c>
    </row>
    <row r="52" spans="1:10">
      <c r="A52" s="4">
        <v>37</v>
      </c>
      <c r="B52" s="54">
        <v>52583013</v>
      </c>
      <c r="C52" s="6" t="str">
        <f>_xlfn.XLOOKUP($B52,'Link In'!$C$48:$C$82,'Link In'!$D$48:$D$82,"n/a")</f>
        <v>Water &amp; WW - Water Treatment</v>
      </c>
      <c r="D52" s="20">
        <f>_xlfn.XLOOKUP(B52,'Link In'!$C$48:$C$82,'Link In'!$O$48:$O$82,"N/A")</f>
        <v>4471.8900000000003</v>
      </c>
      <c r="E52" s="20">
        <v>0</v>
      </c>
      <c r="F52" s="20">
        <f t="shared" si="0"/>
        <v>137.287023</v>
      </c>
      <c r="G52" s="20">
        <v>0</v>
      </c>
      <c r="H52" s="71"/>
      <c r="I52" s="71">
        <f t="shared" si="1"/>
        <v>4609.1770230000002</v>
      </c>
      <c r="J52" s="21" t="s">
        <v>40</v>
      </c>
    </row>
    <row r="53" spans="1:10">
      <c r="A53" s="4">
        <v>38</v>
      </c>
      <c r="B53" s="54">
        <v>52583014</v>
      </c>
      <c r="C53" s="6" t="str">
        <f>_xlfn.XLOOKUP($B53,'Link In'!$C$48:$C$82,'Link In'!$D$48:$D$82,"n/a")</f>
        <v>Water &amp; WW - Transmission &amp; Distribution</v>
      </c>
      <c r="D53" s="20">
        <f>_xlfn.XLOOKUP(B53,'Link In'!$C$48:$C$82,'Link In'!$O$48:$O$82,"N/A")</f>
        <v>336.57</v>
      </c>
      <c r="E53" s="20">
        <v>0</v>
      </c>
      <c r="F53" s="20">
        <f t="shared" si="0"/>
        <v>10.332699</v>
      </c>
      <c r="G53" s="20">
        <v>0</v>
      </c>
      <c r="H53" s="71"/>
      <c r="I53" s="71">
        <f t="shared" si="1"/>
        <v>346.90269899999998</v>
      </c>
      <c r="J53" s="21" t="s">
        <v>40</v>
      </c>
    </row>
    <row r="54" spans="1:10">
      <c r="A54" s="4">
        <v>39</v>
      </c>
      <c r="B54" s="54">
        <v>52583016</v>
      </c>
      <c r="C54" s="6" t="str">
        <f>_xlfn.XLOOKUP($B54,'Link In'!$C$48:$C$82,'Link In'!$D$48:$D$82,"n/a")</f>
        <v>Water &amp; WW - Admin &amp; General</v>
      </c>
      <c r="D54" s="20">
        <f>_xlfn.XLOOKUP(B54,'Link In'!$C$48:$C$82,'Link In'!$O$48:$O$82,"N/A")</f>
        <v>40720.980000000003</v>
      </c>
      <c r="E54" s="20">
        <v>0</v>
      </c>
      <c r="F54" s="20">
        <f t="shared" si="0"/>
        <v>1250.1340860000003</v>
      </c>
      <c r="G54" s="20">
        <v>0</v>
      </c>
      <c r="H54" s="71"/>
      <c r="I54" s="71">
        <f t="shared" si="1"/>
        <v>41971.114086000001</v>
      </c>
      <c r="J54" s="21" t="s">
        <v>40</v>
      </c>
    </row>
    <row r="55" spans="1:10">
      <c r="A55" s="4">
        <v>46</v>
      </c>
      <c r="B55" s="54"/>
      <c r="E55" s="20"/>
    </row>
    <row r="56" spans="1:10" ht="15.75" thickBot="1">
      <c r="A56" s="4">
        <v>47</v>
      </c>
      <c r="C56" t="s">
        <v>29</v>
      </c>
      <c r="D56" s="23">
        <f>SUM(D20:D54)</f>
        <v>1075164.8900000001</v>
      </c>
      <c r="E56" s="23">
        <f t="shared" ref="E56:J56" si="2">SUM(E20:E55)</f>
        <v>0</v>
      </c>
      <c r="F56" s="23">
        <f t="shared" si="2"/>
        <v>93754.292123000036</v>
      </c>
      <c r="G56" s="23">
        <f t="shared" si="2"/>
        <v>0</v>
      </c>
      <c r="H56" s="23">
        <f t="shared" si="2"/>
        <v>0</v>
      </c>
      <c r="I56" s="23">
        <f t="shared" si="2"/>
        <v>1168919.1821230003</v>
      </c>
      <c r="J56" s="23">
        <f t="shared" si="2"/>
        <v>0</v>
      </c>
    </row>
    <row r="57" spans="1:10" ht="15.75" thickTop="1">
      <c r="A57" s="4">
        <v>48</v>
      </c>
    </row>
    <row r="58" spans="1:10">
      <c r="A58" s="4">
        <v>49</v>
      </c>
      <c r="D58" s="21">
        <f>SUM(D20:D54)-D56</f>
        <v>0</v>
      </c>
      <c r="E58" s="21">
        <f t="shared" ref="E58:I58" si="3">SUM(E20:E54)-E56</f>
        <v>0</v>
      </c>
      <c r="F58" s="21">
        <f t="shared" si="3"/>
        <v>0</v>
      </c>
      <c r="G58" s="21">
        <f t="shared" si="3"/>
        <v>0</v>
      </c>
      <c r="H58" s="21">
        <f t="shared" si="3"/>
        <v>0</v>
      </c>
      <c r="I58" s="21">
        <f t="shared" si="3"/>
        <v>0</v>
      </c>
      <c r="J58" s="57"/>
    </row>
    <row r="59" spans="1:10">
      <c r="A59" s="4">
        <v>50</v>
      </c>
      <c r="B59" s="54"/>
    </row>
    <row r="60" spans="1:10">
      <c r="A60" s="4">
        <v>51</v>
      </c>
      <c r="B60" s="54"/>
    </row>
    <row r="61" spans="1:10">
      <c r="A61" s="4"/>
      <c r="C61" s="59"/>
    </row>
    <row r="62" spans="1:10">
      <c r="A62" s="4"/>
      <c r="C62" s="59"/>
    </row>
    <row r="63" spans="1:10">
      <c r="A63" s="4"/>
      <c r="C63" s="59"/>
    </row>
    <row r="64" spans="1:10">
      <c r="A64" s="4"/>
      <c r="C64" s="59"/>
    </row>
    <row r="65" spans="3:5">
      <c r="C65" s="59"/>
    </row>
    <row r="66" spans="3:5">
      <c r="C66" s="59"/>
    </row>
    <row r="67" spans="3:5">
      <c r="C67" s="59"/>
    </row>
    <row r="68" spans="3:5">
      <c r="C68" s="59"/>
    </row>
    <row r="69" spans="3:5">
      <c r="C69" s="59"/>
      <c r="E69" s="54"/>
    </row>
    <row r="70" spans="3:5">
      <c r="C70" s="59"/>
      <c r="E70" s="54"/>
    </row>
    <row r="71" spans="3:5">
      <c r="C71" s="59"/>
      <c r="E71" s="54"/>
    </row>
    <row r="72" spans="3:5">
      <c r="C72" s="59"/>
      <c r="E72" s="54"/>
    </row>
    <row r="73" spans="3:5">
      <c r="C73" s="59"/>
      <c r="E73" s="54"/>
    </row>
    <row r="74" spans="3:5">
      <c r="C74" s="59"/>
      <c r="E74" s="54"/>
    </row>
    <row r="75" spans="3:5">
      <c r="C75" s="59"/>
      <c r="E75" s="54"/>
    </row>
    <row r="76" spans="3:5">
      <c r="C76" s="59"/>
      <c r="E76" s="54"/>
    </row>
    <row r="77" spans="3:5">
      <c r="C77" s="59"/>
      <c r="E77" s="54"/>
    </row>
    <row r="78" spans="3:5">
      <c r="C78" s="59"/>
      <c r="E78" s="54"/>
    </row>
    <row r="79" spans="3:5">
      <c r="C79" s="59"/>
      <c r="E79" s="54"/>
    </row>
    <row r="80" spans="3:5">
      <c r="C80" s="59"/>
      <c r="E80" s="54"/>
    </row>
    <row r="81" spans="3:5">
      <c r="C81" s="59"/>
      <c r="E81" s="54"/>
    </row>
    <row r="82" spans="3:5">
      <c r="C82" s="59"/>
      <c r="E82" s="54"/>
    </row>
    <row r="83" spans="3:5">
      <c r="C83" s="59"/>
      <c r="E83" s="54"/>
    </row>
    <row r="84" spans="3:5">
      <c r="C84" s="59"/>
      <c r="E84" s="54"/>
    </row>
    <row r="85" spans="3:5">
      <c r="C85" s="59"/>
      <c r="E85" s="54"/>
    </row>
    <row r="86" spans="3:5">
      <c r="C86" s="59"/>
      <c r="E86" s="54"/>
    </row>
    <row r="87" spans="3:5">
      <c r="C87" s="59"/>
      <c r="E87" s="54"/>
    </row>
    <row r="88" spans="3:5">
      <c r="C88" s="59"/>
      <c r="E88" s="54"/>
    </row>
    <row r="89" spans="3:5">
      <c r="C89" s="59"/>
      <c r="E89" s="54"/>
    </row>
    <row r="90" spans="3:5">
      <c r="C90" s="59"/>
      <c r="E90" s="54"/>
    </row>
    <row r="91" spans="3:5">
      <c r="C91" s="59"/>
      <c r="E91" s="54"/>
    </row>
    <row r="92" spans="3:5">
      <c r="C92" s="59"/>
      <c r="E92" s="54"/>
    </row>
    <row r="93" spans="3:5">
      <c r="C93" s="59"/>
      <c r="E93" s="54"/>
    </row>
    <row r="94" spans="3:5">
      <c r="E94" s="54"/>
    </row>
    <row r="95" spans="3:5">
      <c r="E95" s="54"/>
    </row>
  </sheetData>
  <mergeCells count="1">
    <mergeCell ref="D12:I12"/>
  </mergeCells>
  <printOptions horizontalCentered="1" verticalCentered="1"/>
  <pageMargins left="0.75" right="0.75" top="0.75" bottom="0.75" header="0.3" footer="0.3"/>
  <pageSetup scale="35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F6DF-86E6-401F-B500-2EDD58F263D6}">
  <sheetPr codeName="Sheet6"/>
  <dimension ref="A1:M35"/>
  <sheetViews>
    <sheetView workbookViewId="0">
      <selection activeCell="F18" sqref="F18:F20"/>
    </sheetView>
  </sheetViews>
  <sheetFormatPr defaultRowHeight="15"/>
  <cols>
    <col min="2" max="2" width="25.28515625" bestFit="1" customWidth="1"/>
    <col min="3" max="4" width="11.28515625" bestFit="1" customWidth="1"/>
    <col min="5" max="5" width="12.140625" bestFit="1" customWidth="1"/>
    <col min="6" max="7" width="11.28515625" bestFit="1" customWidth="1"/>
  </cols>
  <sheetData>
    <row r="1" spans="1:13">
      <c r="A1" s="1" t="s">
        <v>6</v>
      </c>
      <c r="B1" s="1"/>
      <c r="C1" s="1"/>
      <c r="D1" s="1"/>
      <c r="E1" s="1"/>
      <c r="F1" s="1"/>
      <c r="I1" s="2" t="str">
        <f>'Link In'!A25</f>
        <v>W/P - 3-12</v>
      </c>
    </row>
    <row r="2" spans="1:13">
      <c r="A2" s="1" t="s">
        <v>7</v>
      </c>
      <c r="B2" s="1"/>
      <c r="C2" s="1"/>
      <c r="D2" s="1"/>
      <c r="E2" s="1"/>
      <c r="F2" s="1"/>
      <c r="I2" s="2" t="str">
        <f ca="1">RIGHT(CELL("filename",$A$1),LEN(CELL("filename",$A$1))-SEARCH("\O&amp;M",CELL("filename",$A$1),1))</f>
        <v>O&amp;M\[KAWC 2026 Rate Case - Building Maintenance &amp; Services Exhibit.xlsx]Workpaper 2</v>
      </c>
    </row>
    <row r="3" spans="1:13">
      <c r="A3" s="1"/>
      <c r="B3" s="1"/>
      <c r="C3" s="1"/>
      <c r="D3" s="1"/>
      <c r="E3" s="1"/>
      <c r="F3" s="1"/>
    </row>
    <row r="4" spans="1:13">
      <c r="A4" s="50" t="str">
        <f>'Link In'!A1</f>
        <v>Kentucky American Water Company</v>
      </c>
      <c r="B4" s="50"/>
      <c r="C4" s="50"/>
      <c r="D4" s="50"/>
      <c r="E4" s="50"/>
      <c r="F4" s="50"/>
      <c r="G4" s="50"/>
      <c r="H4" s="50"/>
      <c r="I4" s="50"/>
    </row>
    <row r="5" spans="1:13">
      <c r="A5" s="50" t="str">
        <f>'Link In'!A3</f>
        <v>Case No. 2026-00094</v>
      </c>
      <c r="B5" s="50"/>
      <c r="C5" s="50"/>
      <c r="D5" s="50"/>
      <c r="E5" s="50"/>
      <c r="F5" s="50"/>
      <c r="G5" s="50"/>
      <c r="H5" s="50"/>
      <c r="I5" s="50"/>
    </row>
    <row r="6" spans="1:13">
      <c r="A6" s="50" t="str">
        <f>'Link In'!A7</f>
        <v>Base Year (12 Months Ending August 31, 2026)</v>
      </c>
      <c r="B6" s="50"/>
      <c r="C6" s="50"/>
      <c r="D6" s="50"/>
      <c r="E6" s="50"/>
      <c r="F6" s="50"/>
      <c r="G6" s="50"/>
      <c r="H6" s="50"/>
      <c r="I6" s="50"/>
    </row>
    <row r="7" spans="1:13">
      <c r="A7" s="50" t="str">
        <f>'Link In'!A9</f>
        <v>Forecast Year (12 Months Ending December 31, 2027)</v>
      </c>
      <c r="B7" s="50"/>
      <c r="C7" s="50"/>
      <c r="D7" s="50"/>
      <c r="E7" s="50"/>
      <c r="F7" s="50"/>
      <c r="G7" s="50"/>
      <c r="H7" s="50"/>
      <c r="I7" s="50"/>
    </row>
    <row r="8" spans="1:13">
      <c r="A8" s="50" t="str">
        <f>'Link In'!A22</f>
        <v>Building Maintenance and Services</v>
      </c>
      <c r="B8" s="50"/>
      <c r="C8" s="50"/>
      <c r="D8" s="50"/>
      <c r="E8" s="50"/>
      <c r="F8" s="50"/>
      <c r="G8" s="50"/>
      <c r="H8" s="50"/>
      <c r="I8" s="50"/>
    </row>
    <row r="9" spans="1:13">
      <c r="A9" s="51"/>
      <c r="B9" s="51"/>
      <c r="C9" s="51"/>
      <c r="D9" s="51"/>
      <c r="E9" s="51"/>
      <c r="F9" s="51"/>
      <c r="G9" s="51"/>
      <c r="H9" s="51"/>
      <c r="I9" s="51"/>
    </row>
    <row r="10" spans="1:13">
      <c r="A10" s="51"/>
      <c r="B10" s="51"/>
      <c r="C10" s="51"/>
      <c r="D10" s="51"/>
      <c r="E10" s="51"/>
      <c r="F10" s="51"/>
      <c r="G10" s="51"/>
      <c r="H10" s="51"/>
      <c r="I10" s="51"/>
    </row>
    <row r="11" spans="1:13">
      <c r="A11" s="1" t="str">
        <f>'Link In'!A20</f>
        <v>Witness Responsible:   Robert Prendergast</v>
      </c>
    </row>
    <row r="12" spans="1:13">
      <c r="A12" s="16" t="str">
        <f>'Link In'!A15</f>
        <v>Type of Filing: __X__ Original  _____ Updated  _____ Revised</v>
      </c>
      <c r="D12" s="65"/>
      <c r="E12" s="65"/>
      <c r="F12" s="65"/>
      <c r="G12" s="65"/>
      <c r="H12" s="65"/>
      <c r="I12" s="65"/>
    </row>
    <row r="13" spans="1:13">
      <c r="A13" s="16"/>
      <c r="D13" s="51"/>
      <c r="E13" s="51"/>
      <c r="F13" s="51"/>
      <c r="G13" s="51"/>
      <c r="H13" s="51"/>
      <c r="I13" s="51"/>
    </row>
    <row r="14" spans="1:13">
      <c r="A14" s="16"/>
      <c r="D14" s="51"/>
      <c r="E14" s="51"/>
      <c r="F14" s="51"/>
      <c r="G14" s="51"/>
      <c r="H14" s="51"/>
      <c r="I14" s="51"/>
    </row>
    <row r="15" spans="1:13">
      <c r="G15" s="51"/>
      <c r="H15" s="51"/>
    </row>
    <row r="16" spans="1:13" ht="15.75" thickBot="1">
      <c r="A16" s="72"/>
      <c r="B16" s="73"/>
      <c r="C16" s="62">
        <v>2022</v>
      </c>
      <c r="D16" s="62">
        <v>2023</v>
      </c>
      <c r="E16" s="62">
        <v>2024</v>
      </c>
      <c r="F16" s="62" t="s">
        <v>42</v>
      </c>
      <c r="G16" s="62" t="s">
        <v>43</v>
      </c>
      <c r="H16" s="62"/>
      <c r="I16" s="62" t="s">
        <v>39</v>
      </c>
      <c r="J16" s="72"/>
      <c r="K16" s="72"/>
      <c r="L16" s="72"/>
      <c r="M16" s="72"/>
    </row>
    <row r="17" spans="1:13">
      <c r="A17" s="72"/>
      <c r="B17" s="73" t="s">
        <v>44</v>
      </c>
      <c r="C17" s="74">
        <v>888094.37999999989</v>
      </c>
      <c r="D17" s="74">
        <v>1111615.43</v>
      </c>
      <c r="E17" s="74">
        <v>1239630.7399999998</v>
      </c>
      <c r="F17" s="74">
        <v>1139852.94</v>
      </c>
      <c r="G17" s="73"/>
      <c r="H17" s="72"/>
      <c r="I17" s="72"/>
      <c r="J17" s="72"/>
      <c r="K17" s="72"/>
      <c r="L17" s="72"/>
      <c r="M17" s="72"/>
    </row>
    <row r="18" spans="1:13">
      <c r="A18" s="72"/>
      <c r="B18" s="75" t="s">
        <v>56</v>
      </c>
      <c r="C18" s="76"/>
      <c r="D18" s="76"/>
      <c r="E18" s="76">
        <v>-269493.46000000002</v>
      </c>
      <c r="F18" s="76">
        <v>-148000</v>
      </c>
      <c r="G18" s="73"/>
      <c r="H18" s="72"/>
      <c r="I18" s="73"/>
      <c r="J18" s="72"/>
      <c r="K18" s="72"/>
      <c r="L18" s="72"/>
      <c r="M18" s="72"/>
    </row>
    <row r="19" spans="1:13">
      <c r="A19" s="72"/>
      <c r="B19" s="75" t="s">
        <v>45</v>
      </c>
      <c r="C19" s="76">
        <f>-AVERAGE(E18:F18)</f>
        <v>208746.73</v>
      </c>
      <c r="D19" s="76">
        <f>C19</f>
        <v>208746.73</v>
      </c>
      <c r="E19" s="76">
        <v>208746.73</v>
      </c>
      <c r="F19" s="76">
        <v>208746.73</v>
      </c>
      <c r="G19" s="73"/>
      <c r="H19" s="72"/>
      <c r="I19" s="73" t="s">
        <v>53</v>
      </c>
      <c r="J19" s="72"/>
      <c r="K19" s="72"/>
      <c r="L19" s="72"/>
      <c r="M19" s="72"/>
    </row>
    <row r="20" spans="1:13">
      <c r="A20" s="72"/>
      <c r="B20" s="75" t="s">
        <v>46</v>
      </c>
      <c r="C20" s="76"/>
      <c r="D20" s="76">
        <v>-176000</v>
      </c>
      <c r="E20" s="76"/>
      <c r="F20" s="76"/>
      <c r="G20" s="73"/>
      <c r="H20" s="72"/>
      <c r="I20" s="73"/>
      <c r="J20" s="72"/>
      <c r="K20" s="72"/>
      <c r="L20" s="72"/>
      <c r="M20" s="72"/>
    </row>
    <row r="21" spans="1:13">
      <c r="A21" s="72"/>
      <c r="B21" s="75" t="s">
        <v>47</v>
      </c>
      <c r="C21" s="76"/>
      <c r="D21" s="76">
        <v>-10000</v>
      </c>
      <c r="E21" s="76">
        <v>10000</v>
      </c>
      <c r="F21" s="76"/>
      <c r="G21" s="73"/>
      <c r="H21" s="72"/>
      <c r="I21" s="73"/>
      <c r="J21" s="72"/>
      <c r="K21" s="72"/>
      <c r="L21" s="72"/>
      <c r="M21" s="72"/>
    </row>
    <row r="22" spans="1:13">
      <c r="A22" s="72"/>
      <c r="B22" s="75"/>
      <c r="C22" s="76"/>
      <c r="D22" s="76"/>
      <c r="E22" s="76"/>
      <c r="F22" s="76"/>
      <c r="G22" s="73"/>
      <c r="H22" s="72"/>
      <c r="I22" s="72"/>
      <c r="J22" s="72"/>
      <c r="K22" s="72"/>
      <c r="L22" s="72"/>
      <c r="M22" s="72"/>
    </row>
    <row r="23" spans="1:13">
      <c r="A23" s="72"/>
      <c r="B23" s="75"/>
      <c r="C23" s="76"/>
      <c r="D23" s="76"/>
      <c r="E23" s="76"/>
      <c r="F23" s="76"/>
      <c r="G23" s="82"/>
      <c r="H23" s="72"/>
      <c r="I23" s="72"/>
      <c r="J23" s="72"/>
      <c r="K23" s="72"/>
      <c r="L23" s="72"/>
      <c r="M23" s="72"/>
    </row>
    <row r="24" spans="1:13">
      <c r="A24" s="72"/>
      <c r="B24" s="73" t="s">
        <v>48</v>
      </c>
      <c r="C24" s="77">
        <v>1096841.1099999999</v>
      </c>
      <c r="D24" s="77">
        <v>1134362.1599999999</v>
      </c>
      <c r="E24" s="77">
        <v>1188884.0099999998</v>
      </c>
      <c r="F24" s="77">
        <v>1200599.67</v>
      </c>
      <c r="G24" s="77">
        <f>F24*(1+H25)</f>
        <v>1237468.6846762192</v>
      </c>
      <c r="H24" s="72"/>
      <c r="I24" s="72"/>
      <c r="J24" s="72"/>
      <c r="K24" s="72"/>
      <c r="L24" s="72"/>
      <c r="M24" s="72"/>
    </row>
    <row r="25" spans="1:13">
      <c r="A25" s="72"/>
      <c r="B25" s="73" t="s">
        <v>54</v>
      </c>
      <c r="C25" s="73"/>
      <c r="D25" s="78">
        <v>3.4208281999933421E-2</v>
      </c>
      <c r="E25" s="78">
        <v>4.8063882878462527E-2</v>
      </c>
      <c r="F25" s="78">
        <v>9.854333897551637E-3</v>
      </c>
      <c r="H25" s="81">
        <f>AVERAGE(D25:F25)</f>
        <v>3.0708832925315861E-2</v>
      </c>
      <c r="I25" s="72" t="s">
        <v>55</v>
      </c>
      <c r="J25" s="72"/>
      <c r="K25" s="72"/>
      <c r="L25" s="72"/>
      <c r="M25" s="72"/>
    </row>
    <row r="26" spans="1:13" ht="15.75" thickBot="1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 ht="15.75" thickBot="1">
      <c r="A27" s="72"/>
      <c r="B27" s="72"/>
      <c r="C27" s="72"/>
      <c r="D27" s="72"/>
      <c r="E27" s="79" t="s">
        <v>49</v>
      </c>
      <c r="F27" s="80">
        <f>SUM(F18:F19)</f>
        <v>60746.73000000001</v>
      </c>
      <c r="G27" s="72"/>
      <c r="H27" s="72"/>
      <c r="I27" s="72"/>
      <c r="J27" s="72"/>
      <c r="K27" s="72"/>
      <c r="L27" s="72"/>
      <c r="M27" s="72"/>
    </row>
    <row r="28" spans="1:13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3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3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3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</row>
    <row r="33" spans="1:13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3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</row>
  </sheetData>
  <mergeCells count="1">
    <mergeCell ref="D12:I12"/>
  </mergeCells>
  <pageMargins left="0.7" right="0.7" top="0.75" bottom="0.75" header="0.3" footer="0.3"/>
  <customProperties>
    <customPr name="_pios_id" r:id="rId1"/>
  </customProperties>
  <ignoredErrors>
    <ignoredError sqref="F16:G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4QVSNHSJP2QR-935301945-28391</_dlc_DocId>
    <_dlc_DocIdUrl xmlns="00c1cf47-8665-4c73-8994-ff3a5e26da0f">
      <Url>https://amwater.sharepoint.com/sites/sers/KY/_layouts/15/DocIdRedir.aspx?ID=4QVSNHSJP2QR-935301945-28391</Url>
      <Description>4QVSNHSJP2QR-935301945-28391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265BA9D-F9CF-43DA-A871-7A2025A50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899389-0172-4C88-B43E-1158F9C64041}">
  <ds:schemaRefs>
    <ds:schemaRef ds:uri="http://purl.org/dc/terms/"/>
    <ds:schemaRef ds:uri="http://schemas.openxmlformats.org/package/2006/metadata/core-properties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0c1cf47-8665-4c73-8994-ff3a5e26da0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37FE8F-74FA-4D4F-902C-6AF1B237F57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D04955-99B8-4C1B-984A-045DCD921E7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 1</vt:lpstr>
      <vt:lpstr>Workpaper 2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Christopher R Murray</cp:lastModifiedBy>
  <cp:lastPrinted>2018-12-03T16:34:59Z</cp:lastPrinted>
  <dcterms:created xsi:type="dcterms:W3CDTF">2012-08-27T14:54:09Z</dcterms:created>
  <dcterms:modified xsi:type="dcterms:W3CDTF">2026-05-08T19:32:19Z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cd26228f-1ffa-4e3a-92c4-b9d586e54332</vt:lpwstr>
  </property>
</Properties>
</file>